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水处理报价A区" sheetId="4" r:id="rId1"/>
    <sheet name="水处理报价B区" sheetId="2" r:id="rId2"/>
    <sheet name="维保报价" sheetId="3" r:id="rId3"/>
  </sheets>
  <definedNames>
    <definedName name="_xlnm.Print_Area" localSheetId="0">水处理报价A区!$A$2:$H$13</definedName>
  </definedNames>
  <calcPr calcId="152511"/>
</workbook>
</file>

<file path=xl/calcChain.xml><?xml version="1.0" encoding="utf-8"?>
<calcChain xmlns="http://schemas.openxmlformats.org/spreadsheetml/2006/main">
  <c r="J22" i="3" l="1"/>
  <c r="G21" i="3"/>
  <c r="H21" i="3" s="1"/>
  <c r="H20" i="3"/>
  <c r="G20" i="3"/>
  <c r="G19" i="3"/>
  <c r="H19" i="3" s="1"/>
  <c r="H18" i="3"/>
  <c r="G18" i="3"/>
  <c r="G17" i="3"/>
  <c r="H17" i="3" s="1"/>
  <c r="H16" i="3"/>
  <c r="G16" i="3"/>
  <c r="F15" i="3"/>
  <c r="G15" i="3" s="1"/>
  <c r="H15" i="3" s="1"/>
  <c r="E15" i="3"/>
  <c r="G14" i="3"/>
  <c r="H14" i="3" s="1"/>
  <c r="H13" i="3"/>
  <c r="G13" i="3"/>
  <c r="G12" i="3" l="1"/>
  <c r="H12" i="3" s="1"/>
  <c r="G11" i="3"/>
  <c r="H11" i="3" s="1"/>
  <c r="G10" i="3"/>
  <c r="H10" i="3" s="1"/>
  <c r="G9" i="3"/>
  <c r="H9" i="3" s="1"/>
  <c r="G8" i="3"/>
  <c r="H8" i="3" s="1"/>
  <c r="G7" i="3"/>
  <c r="H7" i="3" s="1"/>
  <c r="G6" i="3"/>
  <c r="H6" i="3" s="1"/>
  <c r="G5" i="3"/>
  <c r="H5" i="3" s="1"/>
  <c r="G4" i="3"/>
  <c r="H4" i="3" s="1"/>
  <c r="G3" i="3"/>
  <c r="H3" i="3" s="1"/>
  <c r="K12" i="2"/>
  <c r="K14" i="4"/>
  <c r="G11" i="2"/>
  <c r="H11" i="2" s="1"/>
  <c r="G10" i="2"/>
  <c r="H10" i="2" s="1"/>
  <c r="G9" i="2"/>
  <c r="H9" i="2" s="1"/>
  <c r="G8" i="2"/>
  <c r="H8" i="2" s="1"/>
  <c r="G7" i="2"/>
  <c r="H7" i="2" s="1"/>
  <c r="G6" i="2"/>
  <c r="H6" i="2" s="1"/>
  <c r="F5" i="2"/>
  <c r="E5" i="2"/>
  <c r="G4" i="2"/>
  <c r="H4" i="2" s="1"/>
  <c r="G3" i="2"/>
  <c r="H3" i="2" s="1"/>
  <c r="G13" i="4"/>
  <c r="H13" i="4" s="1"/>
  <c r="G12" i="4"/>
  <c r="H12" i="4" s="1"/>
  <c r="G10" i="4"/>
  <c r="H10" i="4" s="1"/>
  <c r="G9" i="4"/>
  <c r="H9" i="4" s="1"/>
  <c r="G8" i="4"/>
  <c r="H8" i="4" s="1"/>
  <c r="G7" i="4"/>
  <c r="H7" i="4" s="1"/>
  <c r="G6" i="4"/>
  <c r="H6" i="4" s="1"/>
  <c r="G5" i="4"/>
  <c r="H5" i="4" s="1"/>
  <c r="G4" i="4"/>
  <c r="H4" i="4" s="1"/>
  <c r="G3" i="4"/>
  <c r="H3" i="4" s="1"/>
  <c r="G5" i="2" l="1"/>
  <c r="H5" i="2" s="1"/>
</calcChain>
</file>

<file path=xl/sharedStrings.xml><?xml version="1.0" encoding="utf-8"?>
<sst xmlns="http://schemas.openxmlformats.org/spreadsheetml/2006/main" count="174" uniqueCount="72">
  <si>
    <t>序号</t>
    <phoneticPr fontId="1" type="noConversion"/>
  </si>
  <si>
    <t>门店名称</t>
    <phoneticPr fontId="1" type="noConversion"/>
  </si>
  <si>
    <t>机组类型</t>
    <phoneticPr fontId="1" type="noConversion"/>
  </si>
  <si>
    <t>型号</t>
    <phoneticPr fontId="1" type="noConversion"/>
  </si>
  <si>
    <t>数量</t>
    <phoneticPr fontId="1" type="noConversion"/>
  </si>
  <si>
    <t>制冷量（kw）</t>
    <phoneticPr fontId="1" type="noConversion"/>
  </si>
  <si>
    <t>泰兴城中店</t>
  </si>
  <si>
    <t>开利螺杆水冷</t>
  </si>
  <si>
    <t>30XW1352</t>
  </si>
  <si>
    <t>江阴虹桥店</t>
  </si>
  <si>
    <t>30HXC165B</t>
  </si>
  <si>
    <t>宜兴城中店</t>
  </si>
  <si>
    <t>开利活塞水冷</t>
  </si>
  <si>
    <t>宜兴丁山店</t>
  </si>
  <si>
    <t>30HXC200A</t>
  </si>
  <si>
    <t>江阴申港店</t>
  </si>
  <si>
    <t>开利螺杆水冷</t>
    <phoneticPr fontId="1" type="noConversion"/>
  </si>
  <si>
    <t>泰兴黄桥店</t>
  </si>
  <si>
    <t>金坛西门店</t>
  </si>
  <si>
    <t>特灵螺杆水冷</t>
  </si>
  <si>
    <t>RTWD200HE50</t>
  </si>
  <si>
    <t>金坛城中店</t>
  </si>
  <si>
    <t>双良螺杆水冷</t>
  </si>
  <si>
    <t>SLAA084AS</t>
  </si>
  <si>
    <t>丹阳后巷</t>
  </si>
  <si>
    <t>30XW0702</t>
  </si>
  <si>
    <t>溧阳城中店</t>
  </si>
  <si>
    <t>江阴华士店</t>
  </si>
  <si>
    <t>开利热泵风冷</t>
  </si>
  <si>
    <t>30XA0712G</t>
  </si>
  <si>
    <t>宜兴城北店</t>
  </si>
  <si>
    <t>RTHDC2F2F3</t>
  </si>
  <si>
    <t>镇江北固湾</t>
  </si>
  <si>
    <t>RTHE200</t>
  </si>
  <si>
    <t>溧阳西门</t>
  </si>
  <si>
    <t>30HXC200E</t>
  </si>
  <si>
    <t>无锡八方汇</t>
  </si>
  <si>
    <t>MHS200.1FST4-FEA</t>
  </si>
  <si>
    <t>江阴霞客店</t>
    <phoneticPr fontId="1" type="noConversion"/>
  </si>
  <si>
    <t>服务区域</t>
    <phoneticPr fontId="1" type="noConversion"/>
  </si>
  <si>
    <t>金坛吾悦</t>
    <phoneticPr fontId="1" type="noConversion"/>
  </si>
  <si>
    <t>开利热泵风冷</t>
    <phoneticPr fontId="1" type="noConversion"/>
  </si>
  <si>
    <t>30XA0342G</t>
    <phoneticPr fontId="1" type="noConversion"/>
  </si>
  <si>
    <t>30HR161</t>
    <phoneticPr fontId="1" type="noConversion"/>
  </si>
  <si>
    <t>杨子风冷</t>
    <phoneticPr fontId="1" type="noConversion"/>
  </si>
  <si>
    <t>特灵螺杆水冷</t>
    <phoneticPr fontId="1" type="noConversion"/>
  </si>
  <si>
    <t>开利螺杆水冷</t>
    <phoneticPr fontId="1" type="noConversion"/>
  </si>
  <si>
    <t>30HW1452</t>
    <phoneticPr fontId="1" type="noConversion"/>
  </si>
  <si>
    <t>天加螺杆水冷</t>
    <phoneticPr fontId="1" type="noConversion"/>
  </si>
  <si>
    <t>TWSD330.2EC2</t>
    <phoneticPr fontId="1" type="noConversion"/>
  </si>
  <si>
    <t>麦克维尔螺杆风冷热泵</t>
    <phoneticPr fontId="1" type="noConversion"/>
  </si>
  <si>
    <t>30HXC130A+30HXY110A</t>
    <phoneticPr fontId="1" type="noConversion"/>
  </si>
  <si>
    <t>无锡建筑路</t>
    <phoneticPr fontId="1" type="noConversion"/>
  </si>
  <si>
    <t>待核实</t>
    <phoneticPr fontId="1" type="noConversion"/>
  </si>
  <si>
    <t>LSRF-90C</t>
    <phoneticPr fontId="1" type="noConversion"/>
  </si>
  <si>
    <t>总制冷量（kw）</t>
    <phoneticPr fontId="1" type="noConversion"/>
  </si>
  <si>
    <t>美国冷吨RT</t>
    <phoneticPr fontId="1" type="noConversion"/>
  </si>
  <si>
    <t>冷冻水</t>
    <phoneticPr fontId="1" type="noConversion"/>
  </si>
  <si>
    <t>冷冻水+冷却水</t>
    <phoneticPr fontId="1" type="noConversion"/>
  </si>
  <si>
    <t>冷却水</t>
    <phoneticPr fontId="1" type="noConversion"/>
  </si>
  <si>
    <t>无锡广石店（北塘)</t>
    <phoneticPr fontId="1" type="noConversion"/>
  </si>
  <si>
    <t>溧阳城东店</t>
    <phoneticPr fontId="1" type="noConversion"/>
  </si>
  <si>
    <t>华地集团大统华超市水处理报价-B区</t>
    <phoneticPr fontId="1" type="noConversion"/>
  </si>
  <si>
    <t>华地集团大统华超市水处理报价-A区</t>
    <phoneticPr fontId="1" type="noConversion"/>
  </si>
  <si>
    <t>单价（元/冷吨）</t>
    <phoneticPr fontId="1" type="noConversion"/>
  </si>
  <si>
    <t>总价</t>
    <phoneticPr fontId="1" type="noConversion"/>
  </si>
  <si>
    <t>合计</t>
    <phoneticPr fontId="1" type="noConversion"/>
  </si>
  <si>
    <t>合计</t>
    <phoneticPr fontId="1" type="noConversion"/>
  </si>
  <si>
    <t>单价（元/台）</t>
    <phoneticPr fontId="1" type="noConversion"/>
  </si>
  <si>
    <t>合计</t>
    <phoneticPr fontId="1" type="noConversion"/>
  </si>
  <si>
    <t>江阴+A3:J22霞客店</t>
    <phoneticPr fontId="1" type="noConversion"/>
  </si>
  <si>
    <t>华地集团大统华超市空调主机维保报价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</si>
</sst>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76" fontId="6" fillId="2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workbookViewId="0">
      <selection sqref="A1:XFD1048576"/>
    </sheetView>
  </sheetViews>
  <sheetFormatPr defaultRowHeight="13.5" x14ac:dyDescent="0.15"/>
  <cols>
    <col min="1" max="1" width="3.375" style="1" customWidth="1"/>
    <col min="2" max="2" width="13.375" style="1" customWidth="1"/>
    <col min="3" max="3" width="16.125" style="1" customWidth="1"/>
    <col min="4" max="4" width="15.75" style="1" customWidth="1"/>
    <col min="5" max="5" width="7.625" style="1" customWidth="1"/>
    <col min="6" max="6" width="5.25" style="1" bestFit="1" customWidth="1"/>
    <col min="7" max="7" width="9.125" style="1" customWidth="1"/>
    <col min="8" max="8" width="9.75" style="1" customWidth="1"/>
    <col min="9" max="9" width="8.5" style="2" customWidth="1"/>
    <col min="10" max="16384" width="9" style="1"/>
  </cols>
  <sheetData>
    <row r="1" spans="1:11" ht="20.25" x14ac:dyDescent="0.15">
      <c r="A1" s="18" t="s">
        <v>63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39.950000000000003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4" t="s">
        <v>5</v>
      </c>
      <c r="F2" s="3" t="s">
        <v>4</v>
      </c>
      <c r="G2" s="4" t="s">
        <v>55</v>
      </c>
      <c r="H2" s="4" t="s">
        <v>56</v>
      </c>
      <c r="I2" s="5" t="s">
        <v>39</v>
      </c>
      <c r="J2" s="4" t="s">
        <v>64</v>
      </c>
      <c r="K2" s="4" t="s">
        <v>65</v>
      </c>
    </row>
    <row r="3" spans="1:11" ht="39.950000000000003" customHeight="1" x14ac:dyDescent="0.15">
      <c r="A3" s="3">
        <v>1</v>
      </c>
      <c r="B3" s="7" t="s">
        <v>38</v>
      </c>
      <c r="C3" s="7" t="s">
        <v>41</v>
      </c>
      <c r="D3" s="7" t="s">
        <v>42</v>
      </c>
      <c r="E3" s="7">
        <v>333</v>
      </c>
      <c r="F3" s="8">
        <v>2</v>
      </c>
      <c r="G3" s="9">
        <f>E3*F3</f>
        <v>666</v>
      </c>
      <c r="H3" s="9">
        <f t="shared" ref="H3:H10" si="0">G3/3.517</f>
        <v>189.36593687802105</v>
      </c>
      <c r="I3" s="14" t="s">
        <v>57</v>
      </c>
      <c r="J3" s="4"/>
      <c r="K3" s="4"/>
    </row>
    <row r="4" spans="1:11" ht="39.950000000000003" customHeight="1" x14ac:dyDescent="0.15">
      <c r="A4" s="3">
        <v>2</v>
      </c>
      <c r="B4" s="7" t="s">
        <v>27</v>
      </c>
      <c r="C4" s="7" t="s">
        <v>28</v>
      </c>
      <c r="D4" s="7" t="s">
        <v>29</v>
      </c>
      <c r="E4" s="7">
        <v>704.2</v>
      </c>
      <c r="F4" s="8">
        <v>2</v>
      </c>
      <c r="G4" s="9">
        <f>E4*F4</f>
        <v>1408.4</v>
      </c>
      <c r="H4" s="9">
        <f t="shared" si="0"/>
        <v>400.454933181689</v>
      </c>
      <c r="I4" s="14" t="s">
        <v>57</v>
      </c>
      <c r="J4" s="4"/>
      <c r="K4" s="4"/>
    </row>
    <row r="5" spans="1:11" s="10" customFormat="1" ht="20.100000000000001" customHeight="1" x14ac:dyDescent="0.15">
      <c r="A5" s="3">
        <v>3</v>
      </c>
      <c r="B5" s="7" t="s">
        <v>24</v>
      </c>
      <c r="C5" s="7" t="s">
        <v>44</v>
      </c>
      <c r="D5" s="7" t="s">
        <v>54</v>
      </c>
      <c r="E5" s="7">
        <v>90</v>
      </c>
      <c r="F5" s="8">
        <v>10</v>
      </c>
      <c r="G5" s="9">
        <f>E5*F5</f>
        <v>900</v>
      </c>
      <c r="H5" s="9">
        <f t="shared" si="0"/>
        <v>255.89991470002843</v>
      </c>
      <c r="I5" s="14" t="s">
        <v>57</v>
      </c>
      <c r="J5" s="6"/>
      <c r="K5" s="6"/>
    </row>
    <row r="6" spans="1:11" s="10" customFormat="1" ht="20.100000000000001" customHeight="1" x14ac:dyDescent="0.15">
      <c r="A6" s="3">
        <v>4</v>
      </c>
      <c r="B6" s="7" t="s">
        <v>36</v>
      </c>
      <c r="C6" s="7" t="s">
        <v>50</v>
      </c>
      <c r="D6" s="7" t="s">
        <v>37</v>
      </c>
      <c r="E6" s="7">
        <v>685</v>
      </c>
      <c r="F6" s="8">
        <v>2</v>
      </c>
      <c r="G6" s="9">
        <f>E6*F6</f>
        <v>1370</v>
      </c>
      <c r="H6" s="9">
        <f t="shared" si="0"/>
        <v>389.53653682115441</v>
      </c>
      <c r="I6" s="14" t="s">
        <v>57</v>
      </c>
      <c r="J6" s="6"/>
      <c r="K6" s="6"/>
    </row>
    <row r="7" spans="1:11" s="10" customFormat="1" ht="20.100000000000001" customHeight="1" x14ac:dyDescent="0.15">
      <c r="A7" s="3">
        <v>5</v>
      </c>
      <c r="B7" s="7" t="s">
        <v>9</v>
      </c>
      <c r="C7" s="7" t="s">
        <v>16</v>
      </c>
      <c r="D7" s="7" t="s">
        <v>10</v>
      </c>
      <c r="E7" s="7">
        <v>574</v>
      </c>
      <c r="F7" s="8">
        <v>2</v>
      </c>
      <c r="G7" s="9">
        <f t="shared" ref="G7:G10" si="1">E7*F7</f>
        <v>1148</v>
      </c>
      <c r="H7" s="9">
        <f t="shared" si="0"/>
        <v>326.41455786181405</v>
      </c>
      <c r="I7" s="15" t="s">
        <v>58</v>
      </c>
      <c r="J7" s="6"/>
      <c r="K7" s="6"/>
    </row>
    <row r="8" spans="1:11" s="10" customFormat="1" ht="20.100000000000001" customHeight="1" x14ac:dyDescent="0.15">
      <c r="A8" s="3">
        <v>6</v>
      </c>
      <c r="B8" s="7" t="s">
        <v>15</v>
      </c>
      <c r="C8" s="7" t="s">
        <v>16</v>
      </c>
      <c r="D8" s="7" t="s">
        <v>14</v>
      </c>
      <c r="E8" s="7">
        <v>696</v>
      </c>
      <c r="F8" s="8">
        <v>1</v>
      </c>
      <c r="G8" s="9">
        <f t="shared" si="1"/>
        <v>696</v>
      </c>
      <c r="H8" s="9">
        <f t="shared" si="0"/>
        <v>197.89593403468865</v>
      </c>
      <c r="I8" s="15" t="s">
        <v>58</v>
      </c>
      <c r="J8" s="6"/>
      <c r="K8" s="6"/>
    </row>
    <row r="9" spans="1:11" ht="20.100000000000001" customHeight="1" x14ac:dyDescent="0.15">
      <c r="A9" s="3">
        <v>7</v>
      </c>
      <c r="B9" s="7" t="s">
        <v>60</v>
      </c>
      <c r="C9" s="7" t="s">
        <v>16</v>
      </c>
      <c r="D9" s="7" t="s">
        <v>25</v>
      </c>
      <c r="E9" s="7">
        <v>720.8</v>
      </c>
      <c r="F9" s="8">
        <v>2</v>
      </c>
      <c r="G9" s="9">
        <f t="shared" si="1"/>
        <v>1441.6</v>
      </c>
      <c r="H9" s="9">
        <f t="shared" si="0"/>
        <v>409.89479670173444</v>
      </c>
      <c r="I9" s="15" t="s">
        <v>58</v>
      </c>
      <c r="J9" s="12"/>
      <c r="K9" s="12"/>
    </row>
    <row r="10" spans="1:11" s="10" customFormat="1" ht="20.100000000000001" customHeight="1" x14ac:dyDescent="0.15">
      <c r="A10" s="3">
        <v>8</v>
      </c>
      <c r="B10" s="7" t="s">
        <v>32</v>
      </c>
      <c r="C10" s="7" t="s">
        <v>45</v>
      </c>
      <c r="D10" s="7" t="s">
        <v>33</v>
      </c>
      <c r="E10" s="7">
        <v>714.8</v>
      </c>
      <c r="F10" s="8">
        <v>2</v>
      </c>
      <c r="G10" s="9">
        <f t="shared" si="1"/>
        <v>1429.6</v>
      </c>
      <c r="H10" s="9">
        <f t="shared" si="0"/>
        <v>406.48279783906736</v>
      </c>
      <c r="I10" s="15" t="s">
        <v>58</v>
      </c>
      <c r="J10" s="6"/>
      <c r="K10" s="6"/>
    </row>
    <row r="11" spans="1:11" s="10" customFormat="1" ht="20.100000000000001" customHeight="1" x14ac:dyDescent="0.15">
      <c r="A11" s="3">
        <v>9</v>
      </c>
      <c r="B11" s="12" t="s">
        <v>52</v>
      </c>
      <c r="C11" s="12"/>
      <c r="D11" s="12" t="s">
        <v>53</v>
      </c>
      <c r="E11" s="12"/>
      <c r="F11" s="12">
        <v>2</v>
      </c>
      <c r="G11" s="12"/>
      <c r="H11" s="12"/>
      <c r="I11" s="15" t="s">
        <v>59</v>
      </c>
      <c r="J11" s="6"/>
      <c r="K11" s="6"/>
    </row>
    <row r="12" spans="1:11" s="10" customFormat="1" ht="20.100000000000001" customHeight="1" x14ac:dyDescent="0.15">
      <c r="A12" s="3">
        <v>10</v>
      </c>
      <c r="B12" s="11" t="s">
        <v>6</v>
      </c>
      <c r="C12" s="11" t="s">
        <v>7</v>
      </c>
      <c r="D12" s="11" t="s">
        <v>8</v>
      </c>
      <c r="E12" s="11">
        <v>1287</v>
      </c>
      <c r="F12" s="9">
        <v>2</v>
      </c>
      <c r="G12" s="9">
        <f>E12*F12</f>
        <v>2574</v>
      </c>
      <c r="H12" s="9">
        <f t="shared" ref="H12:H13" si="2">G12/3.517</f>
        <v>731.87375604208137</v>
      </c>
      <c r="I12" s="15" t="s">
        <v>58</v>
      </c>
      <c r="J12" s="6"/>
      <c r="K12" s="6"/>
    </row>
    <row r="13" spans="1:11" s="10" customFormat="1" ht="20.100000000000001" customHeight="1" x14ac:dyDescent="0.15">
      <c r="A13" s="3">
        <v>11</v>
      </c>
      <c r="B13" s="7" t="s">
        <v>17</v>
      </c>
      <c r="C13" s="7" t="s">
        <v>48</v>
      </c>
      <c r="D13" s="7" t="s">
        <v>49</v>
      </c>
      <c r="E13" s="7">
        <v>1148.0999999999999</v>
      </c>
      <c r="F13" s="8">
        <v>2</v>
      </c>
      <c r="G13" s="9">
        <f t="shared" ref="G13" si="3">E13*F13</f>
        <v>2296.1999999999998</v>
      </c>
      <c r="H13" s="9">
        <f t="shared" si="2"/>
        <v>652.8859823713392</v>
      </c>
      <c r="I13" s="15" t="s">
        <v>58</v>
      </c>
      <c r="J13" s="6"/>
      <c r="K13" s="6"/>
    </row>
    <row r="14" spans="1:11" x14ac:dyDescent="0.15">
      <c r="A14" s="19" t="s">
        <v>66</v>
      </c>
      <c r="B14" s="19"/>
      <c r="C14" s="19"/>
      <c r="D14" s="19"/>
      <c r="E14" s="19"/>
      <c r="F14" s="19"/>
      <c r="G14" s="19"/>
      <c r="H14" s="19"/>
      <c r="I14" s="19"/>
      <c r="J14" s="19"/>
      <c r="K14" s="16">
        <f>SUM(K3:K13)</f>
        <v>0</v>
      </c>
    </row>
    <row r="15" spans="1:11" ht="30" customHeight="1" x14ac:dyDescent="0.15">
      <c r="I15" s="13"/>
    </row>
  </sheetData>
  <mergeCells count="2">
    <mergeCell ref="A1:K1"/>
    <mergeCell ref="A14:J14"/>
  </mergeCells>
  <phoneticPr fontId="1" type="noConversion"/>
  <printOptions horizontalCentered="1"/>
  <pageMargins left="0.31496062992125984" right="0.1181102362204724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workbookViewId="0">
      <selection activeCell="A12" sqref="A12:K12"/>
    </sheetView>
  </sheetViews>
  <sheetFormatPr defaultRowHeight="13.5" x14ac:dyDescent="0.15"/>
  <cols>
    <col min="1" max="1" width="3.375" style="1" customWidth="1"/>
    <col min="2" max="2" width="13.375" style="1" customWidth="1"/>
    <col min="3" max="3" width="16.125" style="1" customWidth="1"/>
    <col min="4" max="4" width="14.625" style="1" customWidth="1"/>
    <col min="5" max="5" width="7.625" style="1" customWidth="1"/>
    <col min="6" max="6" width="5.25" style="1" bestFit="1" customWidth="1"/>
    <col min="7" max="7" width="9.125" style="1" customWidth="1"/>
    <col min="8" max="8" width="9.75" style="1" customWidth="1"/>
    <col min="9" max="9" width="8.5" style="2" customWidth="1"/>
    <col min="10" max="16384" width="9" style="1"/>
  </cols>
  <sheetData>
    <row r="1" spans="1:11" ht="20.25" x14ac:dyDescent="0.15">
      <c r="A1" s="18" t="s">
        <v>62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39.950000000000003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4" t="s">
        <v>5</v>
      </c>
      <c r="F2" s="3" t="s">
        <v>4</v>
      </c>
      <c r="G2" s="4" t="s">
        <v>55</v>
      </c>
      <c r="H2" s="4" t="s">
        <v>56</v>
      </c>
      <c r="I2" s="5" t="s">
        <v>39</v>
      </c>
      <c r="J2" s="4" t="s">
        <v>64</v>
      </c>
      <c r="K2" s="4" t="s">
        <v>65</v>
      </c>
    </row>
    <row r="3" spans="1:11" s="10" customFormat="1" ht="20.100000000000001" customHeight="1" x14ac:dyDescent="0.15">
      <c r="A3" s="6">
        <v>1</v>
      </c>
      <c r="B3" s="7" t="s">
        <v>11</v>
      </c>
      <c r="C3" s="7" t="s">
        <v>12</v>
      </c>
      <c r="D3" s="7" t="s">
        <v>43</v>
      </c>
      <c r="E3" s="7">
        <v>464</v>
      </c>
      <c r="F3" s="8">
        <v>2</v>
      </c>
      <c r="G3" s="9">
        <f t="shared" ref="G3:G11" si="0">E3*F3</f>
        <v>928</v>
      </c>
      <c r="H3" s="9">
        <f t="shared" ref="H3:H11" si="1">G3/3.517</f>
        <v>263.86124537958489</v>
      </c>
      <c r="I3" s="15" t="s">
        <v>58</v>
      </c>
      <c r="J3" s="6"/>
      <c r="K3" s="6"/>
    </row>
    <row r="4" spans="1:11" s="10" customFormat="1" ht="20.100000000000001" customHeight="1" x14ac:dyDescent="0.15">
      <c r="A4" s="6">
        <v>2</v>
      </c>
      <c r="B4" s="7" t="s">
        <v>13</v>
      </c>
      <c r="C4" s="7" t="s">
        <v>16</v>
      </c>
      <c r="D4" s="7" t="s">
        <v>14</v>
      </c>
      <c r="E4" s="7">
        <v>696</v>
      </c>
      <c r="F4" s="8">
        <v>2</v>
      </c>
      <c r="G4" s="9">
        <f t="shared" si="0"/>
        <v>1392</v>
      </c>
      <c r="H4" s="9">
        <f t="shared" si="1"/>
        <v>395.7918680693773</v>
      </c>
      <c r="I4" s="15" t="s">
        <v>58</v>
      </c>
      <c r="J4" s="6"/>
      <c r="K4" s="6"/>
    </row>
    <row r="5" spans="1:11" s="10" customFormat="1" ht="20.100000000000001" customHeight="1" x14ac:dyDescent="0.15">
      <c r="A5" s="6">
        <v>3</v>
      </c>
      <c r="B5" s="7" t="s">
        <v>61</v>
      </c>
      <c r="C5" s="7" t="s">
        <v>16</v>
      </c>
      <c r="D5" s="7" t="s">
        <v>51</v>
      </c>
      <c r="E5" s="7">
        <f>464+335</f>
        <v>799</v>
      </c>
      <c r="F5" s="8">
        <f>1+1</f>
        <v>2</v>
      </c>
      <c r="G5" s="9">
        <f t="shared" si="0"/>
        <v>1598</v>
      </c>
      <c r="H5" s="9">
        <f t="shared" si="1"/>
        <v>454.36451521182829</v>
      </c>
      <c r="I5" s="15" t="s">
        <v>58</v>
      </c>
      <c r="J5" s="6"/>
      <c r="K5" s="6"/>
    </row>
    <row r="6" spans="1:11" s="10" customFormat="1" ht="20.100000000000001" customHeight="1" x14ac:dyDescent="0.15">
      <c r="A6" s="6">
        <v>4</v>
      </c>
      <c r="B6" s="7" t="s">
        <v>18</v>
      </c>
      <c r="C6" s="7" t="s">
        <v>19</v>
      </c>
      <c r="D6" s="7" t="s">
        <v>20</v>
      </c>
      <c r="E6" s="7">
        <v>704.3</v>
      </c>
      <c r="F6" s="8">
        <v>2</v>
      </c>
      <c r="G6" s="9">
        <f t="shared" si="0"/>
        <v>1408.6</v>
      </c>
      <c r="H6" s="9">
        <f t="shared" si="1"/>
        <v>400.51179982940005</v>
      </c>
      <c r="I6" s="15" t="s">
        <v>58</v>
      </c>
      <c r="J6" s="6"/>
      <c r="K6" s="6"/>
    </row>
    <row r="7" spans="1:11" s="10" customFormat="1" ht="20.100000000000001" customHeight="1" x14ac:dyDescent="0.15">
      <c r="A7" s="6">
        <v>5</v>
      </c>
      <c r="B7" s="7" t="s">
        <v>21</v>
      </c>
      <c r="C7" s="7" t="s">
        <v>22</v>
      </c>
      <c r="D7" s="7" t="s">
        <v>23</v>
      </c>
      <c r="E7" s="7">
        <v>840</v>
      </c>
      <c r="F7" s="8">
        <v>2</v>
      </c>
      <c r="G7" s="9">
        <f t="shared" si="0"/>
        <v>1680</v>
      </c>
      <c r="H7" s="9">
        <f t="shared" si="1"/>
        <v>477.67984077338645</v>
      </c>
      <c r="I7" s="15" t="s">
        <v>58</v>
      </c>
      <c r="J7" s="6"/>
      <c r="K7" s="6"/>
    </row>
    <row r="8" spans="1:11" s="10" customFormat="1" ht="20.100000000000001" customHeight="1" x14ac:dyDescent="0.15">
      <c r="A8" s="6">
        <v>6</v>
      </c>
      <c r="B8" s="7" t="s">
        <v>26</v>
      </c>
      <c r="C8" s="7" t="s">
        <v>7</v>
      </c>
      <c r="D8" s="7" t="s">
        <v>47</v>
      </c>
      <c r="E8" s="7">
        <v>1083</v>
      </c>
      <c r="F8" s="8">
        <v>2</v>
      </c>
      <c r="G8" s="9">
        <f t="shared" si="0"/>
        <v>2166</v>
      </c>
      <c r="H8" s="9">
        <f t="shared" si="1"/>
        <v>615.8657947114018</v>
      </c>
      <c r="I8" s="15" t="s">
        <v>58</v>
      </c>
      <c r="J8" s="6"/>
      <c r="K8" s="6"/>
    </row>
    <row r="9" spans="1:11" s="10" customFormat="1" ht="20.100000000000001" customHeight="1" x14ac:dyDescent="0.15">
      <c r="A9" s="6">
        <v>7</v>
      </c>
      <c r="B9" s="7" t="s">
        <v>30</v>
      </c>
      <c r="C9" s="7" t="s">
        <v>19</v>
      </c>
      <c r="D9" s="7" t="s">
        <v>31</v>
      </c>
      <c r="E9" s="7">
        <v>960.22</v>
      </c>
      <c r="F9" s="8">
        <v>3</v>
      </c>
      <c r="G9" s="9">
        <f t="shared" si="0"/>
        <v>2880.66</v>
      </c>
      <c r="H9" s="9">
        <f t="shared" si="1"/>
        <v>819.06738697753769</v>
      </c>
      <c r="I9" s="15" t="s">
        <v>58</v>
      </c>
      <c r="J9" s="6"/>
      <c r="K9" s="6"/>
    </row>
    <row r="10" spans="1:11" s="10" customFormat="1" ht="20.100000000000001" customHeight="1" x14ac:dyDescent="0.15">
      <c r="A10" s="6">
        <v>8</v>
      </c>
      <c r="B10" s="7" t="s">
        <v>40</v>
      </c>
      <c r="C10" s="7" t="s">
        <v>45</v>
      </c>
      <c r="D10" s="7" t="s">
        <v>33</v>
      </c>
      <c r="E10" s="7">
        <v>714.8</v>
      </c>
      <c r="F10" s="8">
        <v>2</v>
      </c>
      <c r="G10" s="9">
        <f t="shared" si="0"/>
        <v>1429.6</v>
      </c>
      <c r="H10" s="9">
        <f t="shared" si="1"/>
        <v>406.48279783906736</v>
      </c>
      <c r="I10" s="15" t="s">
        <v>58</v>
      </c>
      <c r="J10" s="6"/>
      <c r="K10" s="6"/>
    </row>
    <row r="11" spans="1:11" s="10" customFormat="1" ht="20.100000000000001" customHeight="1" x14ac:dyDescent="0.15">
      <c r="A11" s="6">
        <v>9</v>
      </c>
      <c r="B11" s="7" t="s">
        <v>34</v>
      </c>
      <c r="C11" s="7" t="s">
        <v>46</v>
      </c>
      <c r="D11" s="7" t="s">
        <v>35</v>
      </c>
      <c r="E11" s="7">
        <v>697</v>
      </c>
      <c r="F11" s="8">
        <v>2</v>
      </c>
      <c r="G11" s="9">
        <f t="shared" si="0"/>
        <v>1394</v>
      </c>
      <c r="H11" s="9">
        <f t="shared" si="1"/>
        <v>396.36053454648851</v>
      </c>
      <c r="I11" s="15" t="s">
        <v>58</v>
      </c>
      <c r="J11" s="6"/>
      <c r="K11" s="6"/>
    </row>
    <row r="12" spans="1:11" x14ac:dyDescent="0.15">
      <c r="A12" s="19" t="s">
        <v>67</v>
      </c>
      <c r="B12" s="19"/>
      <c r="C12" s="19"/>
      <c r="D12" s="19"/>
      <c r="E12" s="19"/>
      <c r="F12" s="19"/>
      <c r="G12" s="19"/>
      <c r="H12" s="19"/>
      <c r="I12" s="19"/>
      <c r="J12" s="19"/>
      <c r="K12" s="16">
        <f>SUM(K3:K11)</f>
        <v>0</v>
      </c>
    </row>
    <row r="13" spans="1:11" ht="30" customHeight="1" x14ac:dyDescent="0.15">
      <c r="I13" s="13"/>
    </row>
  </sheetData>
  <mergeCells count="2">
    <mergeCell ref="A1:K1"/>
    <mergeCell ref="A12:J1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zoomScale="85" zoomScaleNormal="85" workbookViewId="0">
      <selection activeCell="P6" sqref="P6"/>
    </sheetView>
  </sheetViews>
  <sheetFormatPr defaultRowHeight="13.5" x14ac:dyDescent="0.15"/>
  <cols>
    <col min="1" max="1" width="3.375" style="1" customWidth="1"/>
    <col min="2" max="2" width="13.375" style="1" customWidth="1"/>
    <col min="3" max="3" width="16.125" style="1" customWidth="1"/>
    <col min="4" max="4" width="15.75" style="1" customWidth="1"/>
    <col min="5" max="5" width="7.625" style="1" customWidth="1"/>
    <col min="6" max="6" width="5.25" style="1" bestFit="1" customWidth="1"/>
    <col min="7" max="7" width="9.125" style="1" customWidth="1"/>
    <col min="8" max="8" width="9.75" style="1" customWidth="1"/>
    <col min="9" max="16384" width="9" style="1"/>
  </cols>
  <sheetData>
    <row r="1" spans="1:10" ht="20.25" x14ac:dyDescent="0.15">
      <c r="A1" s="18" t="s">
        <v>71</v>
      </c>
      <c r="B1" s="18"/>
      <c r="C1" s="18"/>
      <c r="D1" s="18"/>
      <c r="E1" s="18"/>
      <c r="F1" s="18"/>
      <c r="G1" s="18"/>
      <c r="H1" s="18"/>
      <c r="I1" s="18"/>
      <c r="J1" s="18"/>
    </row>
    <row r="2" spans="1:10" ht="39.950000000000003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4" t="s">
        <v>5</v>
      </c>
      <c r="F2" s="3" t="s">
        <v>4</v>
      </c>
      <c r="G2" s="4" t="s">
        <v>55</v>
      </c>
      <c r="H2" s="4" t="s">
        <v>56</v>
      </c>
      <c r="I2" s="4" t="s">
        <v>68</v>
      </c>
      <c r="J2" s="4" t="s">
        <v>65</v>
      </c>
    </row>
    <row r="3" spans="1:10" ht="24.75" customHeight="1" x14ac:dyDescent="0.15">
      <c r="A3" s="3">
        <v>1</v>
      </c>
      <c r="B3" s="7" t="s">
        <v>70</v>
      </c>
      <c r="C3" s="7" t="s">
        <v>41</v>
      </c>
      <c r="D3" s="7" t="s">
        <v>42</v>
      </c>
      <c r="E3" s="7">
        <v>333</v>
      </c>
      <c r="F3" s="8">
        <v>2</v>
      </c>
      <c r="G3" s="9">
        <f>E3*F3</f>
        <v>666</v>
      </c>
      <c r="H3" s="9">
        <f t="shared" ref="H3:H10" si="0">G3/3.517</f>
        <v>189.36593687802105</v>
      </c>
      <c r="I3" s="4"/>
      <c r="J3" s="4"/>
    </row>
    <row r="4" spans="1:10" ht="24.75" customHeight="1" x14ac:dyDescent="0.15">
      <c r="A4" s="3">
        <v>2</v>
      </c>
      <c r="B4" s="7" t="s">
        <v>27</v>
      </c>
      <c r="C4" s="7" t="s">
        <v>28</v>
      </c>
      <c r="D4" s="7" t="s">
        <v>29</v>
      </c>
      <c r="E4" s="7">
        <v>704.2</v>
      </c>
      <c r="F4" s="8">
        <v>2</v>
      </c>
      <c r="G4" s="9">
        <f>E4*F4</f>
        <v>1408.4</v>
      </c>
      <c r="H4" s="9">
        <f t="shared" si="0"/>
        <v>400.454933181689</v>
      </c>
      <c r="I4" s="4"/>
      <c r="J4" s="4"/>
    </row>
    <row r="5" spans="1:10" s="10" customFormat="1" ht="20.100000000000001" customHeight="1" x14ac:dyDescent="0.15">
      <c r="A5" s="3">
        <v>3</v>
      </c>
      <c r="B5" s="7" t="s">
        <v>24</v>
      </c>
      <c r="C5" s="7" t="s">
        <v>44</v>
      </c>
      <c r="D5" s="7" t="s">
        <v>54</v>
      </c>
      <c r="E5" s="7">
        <v>90</v>
      </c>
      <c r="F5" s="8">
        <v>10</v>
      </c>
      <c r="G5" s="9">
        <f>E5*F5</f>
        <v>900</v>
      </c>
      <c r="H5" s="9">
        <f t="shared" si="0"/>
        <v>255.89991470002843</v>
      </c>
      <c r="I5" s="6"/>
      <c r="J5" s="6"/>
    </row>
    <row r="6" spans="1:10" s="10" customFormat="1" ht="20.100000000000001" customHeight="1" x14ac:dyDescent="0.15">
      <c r="A6" s="3">
        <v>4</v>
      </c>
      <c r="B6" s="7" t="s">
        <v>36</v>
      </c>
      <c r="C6" s="7" t="s">
        <v>50</v>
      </c>
      <c r="D6" s="7" t="s">
        <v>37</v>
      </c>
      <c r="E6" s="7">
        <v>685</v>
      </c>
      <c r="F6" s="8">
        <v>2</v>
      </c>
      <c r="G6" s="9">
        <f>E6*F6</f>
        <v>1370</v>
      </c>
      <c r="H6" s="9">
        <f t="shared" si="0"/>
        <v>389.53653682115441</v>
      </c>
      <c r="I6" s="6"/>
      <c r="J6" s="6"/>
    </row>
    <row r="7" spans="1:10" s="10" customFormat="1" ht="20.100000000000001" customHeight="1" x14ac:dyDescent="0.15">
      <c r="A7" s="3">
        <v>5</v>
      </c>
      <c r="B7" s="7" t="s">
        <v>9</v>
      </c>
      <c r="C7" s="7" t="s">
        <v>16</v>
      </c>
      <c r="D7" s="7" t="s">
        <v>10</v>
      </c>
      <c r="E7" s="7">
        <v>574</v>
      </c>
      <c r="F7" s="8">
        <v>2</v>
      </c>
      <c r="G7" s="9">
        <f t="shared" ref="G7:G10" si="1">E7*F7</f>
        <v>1148</v>
      </c>
      <c r="H7" s="9">
        <f t="shared" si="0"/>
        <v>326.41455786181405</v>
      </c>
      <c r="I7" s="6"/>
      <c r="J7" s="6"/>
    </row>
    <row r="8" spans="1:10" s="10" customFormat="1" ht="20.100000000000001" customHeight="1" x14ac:dyDescent="0.15">
      <c r="A8" s="3">
        <v>6</v>
      </c>
      <c r="B8" s="7" t="s">
        <v>15</v>
      </c>
      <c r="C8" s="7" t="s">
        <v>16</v>
      </c>
      <c r="D8" s="7" t="s">
        <v>14</v>
      </c>
      <c r="E8" s="7">
        <v>696</v>
      </c>
      <c r="F8" s="8">
        <v>1</v>
      </c>
      <c r="G8" s="9">
        <f t="shared" si="1"/>
        <v>696</v>
      </c>
      <c r="H8" s="9">
        <f t="shared" si="0"/>
        <v>197.89593403468865</v>
      </c>
      <c r="I8" s="6"/>
      <c r="J8" s="6"/>
    </row>
    <row r="9" spans="1:10" ht="20.100000000000001" customHeight="1" x14ac:dyDescent="0.15">
      <c r="A9" s="3">
        <v>7</v>
      </c>
      <c r="B9" s="7" t="s">
        <v>60</v>
      </c>
      <c r="C9" s="7" t="s">
        <v>16</v>
      </c>
      <c r="D9" s="7" t="s">
        <v>25</v>
      </c>
      <c r="E9" s="7">
        <v>720.8</v>
      </c>
      <c r="F9" s="8">
        <v>2</v>
      </c>
      <c r="G9" s="9">
        <f t="shared" si="1"/>
        <v>1441.6</v>
      </c>
      <c r="H9" s="9">
        <f t="shared" si="0"/>
        <v>409.89479670173444</v>
      </c>
      <c r="I9" s="12"/>
      <c r="J9" s="12"/>
    </row>
    <row r="10" spans="1:10" s="10" customFormat="1" ht="20.100000000000001" customHeight="1" x14ac:dyDescent="0.15">
      <c r="A10" s="3">
        <v>8</v>
      </c>
      <c r="B10" s="7" t="s">
        <v>32</v>
      </c>
      <c r="C10" s="7" t="s">
        <v>45</v>
      </c>
      <c r="D10" s="7" t="s">
        <v>33</v>
      </c>
      <c r="E10" s="7">
        <v>714.8</v>
      </c>
      <c r="F10" s="8">
        <v>2</v>
      </c>
      <c r="G10" s="9">
        <f t="shared" si="1"/>
        <v>1429.6</v>
      </c>
      <c r="H10" s="9">
        <f t="shared" si="0"/>
        <v>406.48279783906736</v>
      </c>
      <c r="I10" s="6"/>
      <c r="J10" s="6"/>
    </row>
    <row r="11" spans="1:10" s="10" customFormat="1" ht="20.100000000000001" customHeight="1" x14ac:dyDescent="0.15">
      <c r="A11" s="3">
        <v>9</v>
      </c>
      <c r="B11" s="11" t="s">
        <v>6</v>
      </c>
      <c r="C11" s="11" t="s">
        <v>7</v>
      </c>
      <c r="D11" s="11" t="s">
        <v>8</v>
      </c>
      <c r="E11" s="11">
        <v>1287</v>
      </c>
      <c r="F11" s="9">
        <v>2</v>
      </c>
      <c r="G11" s="9">
        <f>E11*F11</f>
        <v>2574</v>
      </c>
      <c r="H11" s="9">
        <f t="shared" ref="H11:H21" si="2">G11/3.517</f>
        <v>731.87375604208137</v>
      </c>
      <c r="I11" s="6"/>
      <c r="J11" s="6"/>
    </row>
    <row r="12" spans="1:10" s="10" customFormat="1" ht="20.100000000000001" customHeight="1" x14ac:dyDescent="0.15">
      <c r="A12" s="3">
        <v>10</v>
      </c>
      <c r="B12" s="7" t="s">
        <v>17</v>
      </c>
      <c r="C12" s="7" t="s">
        <v>48</v>
      </c>
      <c r="D12" s="7" t="s">
        <v>49</v>
      </c>
      <c r="E12" s="7">
        <v>1148.0999999999999</v>
      </c>
      <c r="F12" s="8">
        <v>2</v>
      </c>
      <c r="G12" s="9">
        <f t="shared" ref="G12:G21" si="3">E12*F12</f>
        <v>2296.1999999999998</v>
      </c>
      <c r="H12" s="9">
        <f t="shared" si="2"/>
        <v>652.8859823713392</v>
      </c>
      <c r="I12" s="6"/>
      <c r="J12" s="6"/>
    </row>
    <row r="13" spans="1:10" x14ac:dyDescent="0.15">
      <c r="A13" s="3">
        <v>11</v>
      </c>
      <c r="B13" s="7" t="s">
        <v>11</v>
      </c>
      <c r="C13" s="7" t="s">
        <v>12</v>
      </c>
      <c r="D13" s="7" t="s">
        <v>43</v>
      </c>
      <c r="E13" s="7">
        <v>464</v>
      </c>
      <c r="F13" s="8">
        <v>2</v>
      </c>
      <c r="G13" s="9">
        <f t="shared" si="3"/>
        <v>928</v>
      </c>
      <c r="H13" s="9">
        <f t="shared" si="2"/>
        <v>263.86124537958489</v>
      </c>
      <c r="I13" s="20"/>
      <c r="J13" s="16"/>
    </row>
    <row r="14" spans="1:10" ht="30" customHeight="1" x14ac:dyDescent="0.15">
      <c r="A14" s="3">
        <v>12</v>
      </c>
      <c r="B14" s="7" t="s">
        <v>13</v>
      </c>
      <c r="C14" s="7" t="s">
        <v>16</v>
      </c>
      <c r="D14" s="7" t="s">
        <v>14</v>
      </c>
      <c r="E14" s="7">
        <v>696</v>
      </c>
      <c r="F14" s="8">
        <v>2</v>
      </c>
      <c r="G14" s="9">
        <f t="shared" si="3"/>
        <v>1392</v>
      </c>
      <c r="H14" s="9">
        <f t="shared" si="2"/>
        <v>395.7918680693773</v>
      </c>
      <c r="I14" s="17"/>
      <c r="J14" s="17"/>
    </row>
    <row r="15" spans="1:10" ht="24" x14ac:dyDescent="0.15">
      <c r="A15" s="3">
        <v>13</v>
      </c>
      <c r="B15" s="7" t="s">
        <v>61</v>
      </c>
      <c r="C15" s="7" t="s">
        <v>16</v>
      </c>
      <c r="D15" s="7" t="s">
        <v>51</v>
      </c>
      <c r="E15" s="7">
        <f>464+335</f>
        <v>799</v>
      </c>
      <c r="F15" s="8">
        <f>1+1</f>
        <v>2</v>
      </c>
      <c r="G15" s="9">
        <f t="shared" si="3"/>
        <v>1598</v>
      </c>
      <c r="H15" s="9">
        <f t="shared" si="2"/>
        <v>454.36451521182829</v>
      </c>
      <c r="I15" s="17"/>
      <c r="J15" s="17"/>
    </row>
    <row r="16" spans="1:10" x14ac:dyDescent="0.15">
      <c r="A16" s="3">
        <v>14</v>
      </c>
      <c r="B16" s="7" t="s">
        <v>18</v>
      </c>
      <c r="C16" s="7" t="s">
        <v>19</v>
      </c>
      <c r="D16" s="7" t="s">
        <v>20</v>
      </c>
      <c r="E16" s="7">
        <v>704.3</v>
      </c>
      <c r="F16" s="8">
        <v>2</v>
      </c>
      <c r="G16" s="9">
        <f t="shared" si="3"/>
        <v>1408.6</v>
      </c>
      <c r="H16" s="9">
        <f t="shared" si="2"/>
        <v>400.51179982940005</v>
      </c>
      <c r="I16" s="17"/>
      <c r="J16" s="17"/>
    </row>
    <row r="17" spans="1:10" x14ac:dyDescent="0.15">
      <c r="A17" s="3">
        <v>15</v>
      </c>
      <c r="B17" s="7" t="s">
        <v>21</v>
      </c>
      <c r="C17" s="7" t="s">
        <v>22</v>
      </c>
      <c r="D17" s="7" t="s">
        <v>23</v>
      </c>
      <c r="E17" s="7">
        <v>840</v>
      </c>
      <c r="F17" s="8">
        <v>2</v>
      </c>
      <c r="G17" s="9">
        <f t="shared" si="3"/>
        <v>1680</v>
      </c>
      <c r="H17" s="9">
        <f t="shared" si="2"/>
        <v>477.67984077338645</v>
      </c>
      <c r="I17" s="17"/>
      <c r="J17" s="17"/>
    </row>
    <row r="18" spans="1:10" x14ac:dyDescent="0.15">
      <c r="A18" s="3">
        <v>16</v>
      </c>
      <c r="B18" s="7" t="s">
        <v>26</v>
      </c>
      <c r="C18" s="7" t="s">
        <v>7</v>
      </c>
      <c r="D18" s="7" t="s">
        <v>47</v>
      </c>
      <c r="E18" s="7">
        <v>1083</v>
      </c>
      <c r="F18" s="8">
        <v>2</v>
      </c>
      <c r="G18" s="9">
        <f t="shared" si="3"/>
        <v>2166</v>
      </c>
      <c r="H18" s="9">
        <f t="shared" si="2"/>
        <v>615.8657947114018</v>
      </c>
      <c r="I18" s="17"/>
      <c r="J18" s="17"/>
    </row>
    <row r="19" spans="1:10" x14ac:dyDescent="0.15">
      <c r="A19" s="3">
        <v>17</v>
      </c>
      <c r="B19" s="7" t="s">
        <v>30</v>
      </c>
      <c r="C19" s="7" t="s">
        <v>19</v>
      </c>
      <c r="D19" s="7" t="s">
        <v>31</v>
      </c>
      <c r="E19" s="7">
        <v>960.22</v>
      </c>
      <c r="F19" s="8">
        <v>3</v>
      </c>
      <c r="G19" s="9">
        <f t="shared" si="3"/>
        <v>2880.66</v>
      </c>
      <c r="H19" s="9">
        <f t="shared" si="2"/>
        <v>819.06738697753769</v>
      </c>
      <c r="I19" s="17"/>
      <c r="J19" s="17"/>
    </row>
    <row r="20" spans="1:10" x14ac:dyDescent="0.15">
      <c r="A20" s="3">
        <v>18</v>
      </c>
      <c r="B20" s="7" t="s">
        <v>40</v>
      </c>
      <c r="C20" s="7" t="s">
        <v>45</v>
      </c>
      <c r="D20" s="7" t="s">
        <v>33</v>
      </c>
      <c r="E20" s="7">
        <v>714.8</v>
      </c>
      <c r="F20" s="8">
        <v>2</v>
      </c>
      <c r="G20" s="9">
        <f t="shared" si="3"/>
        <v>1429.6</v>
      </c>
      <c r="H20" s="9">
        <f t="shared" si="2"/>
        <v>406.48279783906736</v>
      </c>
      <c r="I20" s="17"/>
      <c r="J20" s="17"/>
    </row>
    <row r="21" spans="1:10" x14ac:dyDescent="0.15">
      <c r="A21" s="3">
        <v>19</v>
      </c>
      <c r="B21" s="7" t="s">
        <v>34</v>
      </c>
      <c r="C21" s="7" t="s">
        <v>46</v>
      </c>
      <c r="D21" s="7" t="s">
        <v>35</v>
      </c>
      <c r="E21" s="7">
        <v>697</v>
      </c>
      <c r="F21" s="8">
        <v>2</v>
      </c>
      <c r="G21" s="9">
        <f t="shared" si="3"/>
        <v>1394</v>
      </c>
      <c r="H21" s="9">
        <f t="shared" si="2"/>
        <v>396.36053454648851</v>
      </c>
      <c r="I21" s="17"/>
      <c r="J21" s="17"/>
    </row>
    <row r="22" spans="1:10" x14ac:dyDescent="0.15">
      <c r="A22" s="19" t="s">
        <v>69</v>
      </c>
      <c r="B22" s="19"/>
      <c r="C22" s="19"/>
      <c r="D22" s="19"/>
      <c r="E22" s="19"/>
      <c r="F22" s="19"/>
      <c r="G22" s="19"/>
      <c r="H22" s="19"/>
      <c r="I22" s="19"/>
      <c r="J22" s="17">
        <f>SUM(J3:J21)</f>
        <v>0</v>
      </c>
    </row>
  </sheetData>
  <mergeCells count="2">
    <mergeCell ref="A1:J1"/>
    <mergeCell ref="A22:I2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水处理报价A区</vt:lpstr>
      <vt:lpstr>水处理报价B区</vt:lpstr>
      <vt:lpstr>维保报价</vt:lpstr>
      <vt:lpstr>水处理报价A区!Print_Area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2020-04-07T10:17:48Z</dcterms:modified>
</cp:coreProperties>
</file>