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sbbb\Desktop\"/>
    </mc:Choice>
  </mc:AlternateContent>
  <xr:revisionPtr revIDLastSave="0" documentId="13_ncr:1_{EC76FDAC-7886-4AD3-A52F-D7D8B60DF30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C25" i="1" l="1"/>
  <c r="C24" i="1"/>
  <c r="C13" i="1"/>
  <c r="C12" i="1"/>
  <c r="C11" i="1"/>
  <c r="C10" i="1"/>
  <c r="C9" i="1"/>
  <c r="C8" i="1"/>
  <c r="F35" i="1" l="1"/>
  <c r="F21" i="1"/>
  <c r="F38" i="1" l="1"/>
</calcChain>
</file>

<file path=xl/sharedStrings.xml><?xml version="1.0" encoding="utf-8"?>
<sst xmlns="http://schemas.openxmlformats.org/spreadsheetml/2006/main" count="104" uniqueCount="75">
  <si>
    <t>地点位于一楼南面，运输条件方便，白天可以施工。工期10天。</t>
  </si>
  <si>
    <t>序号</t>
  </si>
  <si>
    <t>内容</t>
  </si>
  <si>
    <t>工程量</t>
  </si>
  <si>
    <t>单位</t>
  </si>
  <si>
    <t>单价</t>
  </si>
  <si>
    <t>总价</t>
  </si>
  <si>
    <t>备注</t>
  </si>
  <si>
    <t>微型消防站</t>
  </si>
  <si>
    <t>㎡</t>
  </si>
  <si>
    <t>外墙同色真石漆</t>
  </si>
  <si>
    <t>5.8*2.7-1.5*2.1</t>
  </si>
  <si>
    <t>停车场面乳胶漆</t>
  </si>
  <si>
    <t>消防站室内墙面乳胶漆</t>
  </si>
  <si>
    <t>不锈钢门套</t>
  </si>
  <si>
    <t>米</t>
  </si>
  <si>
    <t>门头订做、安装-不需灯光</t>
  </si>
  <si>
    <t>套</t>
  </si>
  <si>
    <t>约2500*600</t>
  </si>
  <si>
    <t>挂衣架</t>
  </si>
  <si>
    <t>按800元预估</t>
  </si>
  <si>
    <t>合计</t>
  </si>
  <si>
    <t>外保值班室</t>
  </si>
  <si>
    <t>值班室内墙面乳胶漆</t>
    <phoneticPr fontId="2" type="noConversion"/>
  </si>
  <si>
    <t>铝合金窗户(5+5真空)</t>
    <phoneticPr fontId="2" type="noConversion"/>
  </si>
  <si>
    <r>
      <t>7.5*2.8+3.4*2.0+5.8*2.7-1.5*2.1</t>
    </r>
    <r>
      <rPr>
        <sz val="11"/>
        <color theme="1"/>
        <rFont val="宋体"/>
        <family val="3"/>
        <charset val="134"/>
        <scheme val="minor"/>
      </rPr>
      <t>,含抹灰</t>
    </r>
    <phoneticPr fontId="2" type="noConversion"/>
  </si>
  <si>
    <t>8.3*2.7-3.4*0.5/2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</si>
  <si>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.96*1.0</t>
    </r>
    <phoneticPr fontId="2" type="noConversion"/>
  </si>
  <si>
    <t>立柜式空调</t>
    <phoneticPr fontId="2" type="noConversion"/>
  </si>
  <si>
    <t>台</t>
    <phoneticPr fontId="2" type="noConversion"/>
  </si>
  <si>
    <t>有框玻璃弹簧门</t>
    <phoneticPr fontId="2" type="noConversion"/>
  </si>
  <si>
    <t>轻质砖墙120加气块</t>
    <phoneticPr fontId="2" type="noConversion"/>
  </si>
  <si>
    <t>彩钢板临时围挡</t>
    <phoneticPr fontId="2" type="noConversion"/>
  </si>
  <si>
    <t>1.5匹挂式空调</t>
    <phoneticPr fontId="2" type="noConversion"/>
  </si>
  <si>
    <t>10平方380V主电缆</t>
    <phoneticPr fontId="2" type="noConversion"/>
  </si>
  <si>
    <t>只</t>
    <phoneticPr fontId="2" type="noConversion"/>
  </si>
  <si>
    <t>只</t>
    <phoneticPr fontId="6" type="noConversion"/>
  </si>
  <si>
    <t>小型配电箱</t>
    <phoneticPr fontId="6" type="noConversion"/>
  </si>
  <si>
    <t>防爆灯</t>
    <phoneticPr fontId="2" type="noConversion"/>
  </si>
  <si>
    <t>防爆灯</t>
    <phoneticPr fontId="2" type="noConversion"/>
  </si>
  <si>
    <t>防爆灯</t>
    <phoneticPr fontId="2" type="noConversion"/>
  </si>
  <si>
    <t>室内灯具+插座</t>
  </si>
  <si>
    <r>
      <t>防爆灯*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+开关面板1+插座*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+布线</t>
    </r>
    <phoneticPr fontId="2" type="noConversion"/>
  </si>
  <si>
    <t>格力，1.5匹(KFR-35GW)</t>
    <phoneticPr fontId="2" type="noConversion"/>
  </si>
  <si>
    <t>格力，5匹(RF12W/Nh-N3JY01)</t>
    <phoneticPr fontId="2" type="noConversion"/>
  </si>
  <si>
    <r>
      <t>m</t>
    </r>
    <r>
      <rPr>
        <sz val="11"/>
        <color theme="1"/>
        <rFont val="宋体"/>
        <family val="3"/>
        <charset val="134"/>
      </rPr>
      <t>³</t>
    </r>
    <phoneticPr fontId="2" type="noConversion"/>
  </si>
  <si>
    <t>一</t>
    <phoneticPr fontId="2" type="noConversion"/>
  </si>
  <si>
    <t>二</t>
    <phoneticPr fontId="2" type="noConversion"/>
  </si>
  <si>
    <t>WDZ-YJV5*10</t>
    <phoneticPr fontId="2" type="noConversion"/>
  </si>
  <si>
    <t>三</t>
    <phoneticPr fontId="2" type="noConversion"/>
  </si>
  <si>
    <t>四</t>
    <phoneticPr fontId="2" type="noConversion"/>
  </si>
  <si>
    <r>
      <t>防爆灯*2+开关面板1+普通五孔插座*2</t>
    </r>
    <r>
      <rPr>
        <sz val="11"/>
        <color theme="1"/>
        <rFont val="宋体"/>
        <family val="3"/>
        <charset val="134"/>
        <scheme val="minor"/>
      </rPr>
      <t>+16A空调插座*1只</t>
    </r>
    <r>
      <rPr>
        <sz val="11"/>
        <color theme="1"/>
        <rFont val="宋体"/>
        <charset val="134"/>
        <scheme val="minor"/>
      </rPr>
      <t>+布线</t>
    </r>
    <phoneticPr fontId="2" type="noConversion"/>
  </si>
  <si>
    <t>120*240*高2800*6处+门窗过梁4处</t>
    <phoneticPr fontId="2" type="noConversion"/>
  </si>
  <si>
    <t>墙体构造柱+门窗过梁</t>
    <phoneticPr fontId="2" type="noConversion"/>
  </si>
  <si>
    <t>加配电箱一只，总开关16A/3P 1只，插座20A/1P漏保1只，照明20A/1P/1只，空调25A/1P/1只（施耐德）</t>
    <phoneticPr fontId="6" type="noConversion"/>
  </si>
  <si>
    <t>加配电箱一只，总开关32A/4P 1只，插座20A/1P漏保1只，照明20A/1P/1只，空调16A/4P/1只（施耐德）</t>
    <phoneticPr fontId="6" type="noConversion"/>
  </si>
  <si>
    <t>20*40镀锌方管做骨架，外封彩钢板</t>
    <phoneticPr fontId="2" type="noConversion"/>
  </si>
  <si>
    <t>8.3*2.7*2-3.4*0.5+7.3*2.8-1.5*2.2,含抹灰</t>
    <phoneticPr fontId="2" type="noConversion"/>
  </si>
  <si>
    <r>
      <t>3.38*2.0+7.5*2.8，墙面刮腻子二遍</t>
    </r>
    <r>
      <rPr>
        <sz val="11"/>
        <color theme="1"/>
        <rFont val="宋体"/>
        <family val="3"/>
        <charset val="134"/>
        <scheme val="minor"/>
      </rPr>
      <t>，</t>
    </r>
    <r>
      <rPr>
        <sz val="11"/>
        <color theme="1"/>
        <rFont val="宋体"/>
        <charset val="134"/>
        <scheme val="minor"/>
      </rPr>
      <t>喷刷白色乳胶漆二遍</t>
    </r>
    <r>
      <rPr>
        <sz val="11"/>
        <color theme="1"/>
        <rFont val="宋体"/>
        <family val="3"/>
        <charset val="134"/>
        <scheme val="minor"/>
      </rPr>
      <t xml:space="preserve">  </t>
    </r>
    <phoneticPr fontId="2" type="noConversion"/>
  </si>
  <si>
    <t>3.38*2.0+7.5*2.8+5.8*2.7-1.5*2.1，做法同上</t>
    <phoneticPr fontId="2" type="noConversion"/>
  </si>
  <si>
    <t xml:space="preserve">7.3*2.8-1.5*2.2+8.3*2.7-3.4*0.5/2，墙面刮腻子二遍，喷刷白色乳胶漆二遍  </t>
    <phoneticPr fontId="2" type="noConversion"/>
  </si>
  <si>
    <r>
      <t>双开门（0.75*2.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*2），含地弹簧、门把手及所有五金。玻璃厚度10mm</t>
    </r>
    <phoneticPr fontId="2" type="noConversion"/>
  </si>
  <si>
    <r>
      <t>双开门（0.75*2.1</t>
    </r>
    <r>
      <rPr>
        <sz val="11"/>
        <color theme="1"/>
        <rFont val="宋体"/>
        <charset val="134"/>
        <scheme val="minor"/>
      </rPr>
      <t>*2），含地弹簧、门把手及所有五金。玻璃厚度10mm</t>
    </r>
    <phoneticPr fontId="2" type="noConversion"/>
  </si>
  <si>
    <t>小计</t>
    <phoneticPr fontId="2" type="noConversion"/>
  </si>
  <si>
    <t>小计</t>
    <phoneticPr fontId="2" type="noConversion"/>
  </si>
  <si>
    <t>注：注明税率</t>
    <phoneticPr fontId="2" type="noConversion"/>
  </si>
  <si>
    <t>施工单位</t>
    <phoneticPr fontId="2" type="noConversion"/>
  </si>
  <si>
    <r>
      <t xml:space="preserve">注明公司名称
                          </t>
    </r>
    <r>
      <rPr>
        <sz val="11"/>
        <color theme="1"/>
        <rFont val="宋体"/>
        <charset val="134"/>
        <scheme val="minor"/>
      </rPr>
      <t xml:space="preserve">盖章 </t>
    </r>
    <r>
      <rPr>
        <sz val="11"/>
        <color theme="1"/>
        <rFont val="宋体"/>
        <family val="3"/>
        <charset val="134"/>
        <scheme val="minor"/>
      </rPr>
      <t xml:space="preserve">                 日期</t>
    </r>
    <phoneticPr fontId="2" type="noConversion"/>
  </si>
  <si>
    <t>工程名称</t>
  </si>
  <si>
    <t>施工地点</t>
  </si>
  <si>
    <t>无锡锡山八佰伴商业管理有限公司</t>
    <phoneticPr fontId="10" type="noConversion"/>
  </si>
  <si>
    <t>施工要求</t>
  </si>
  <si>
    <t>按国家标准规范执行</t>
  </si>
  <si>
    <t>八佰伴中心工程造价清单</t>
    <phoneticPr fontId="10" type="noConversion"/>
  </si>
  <si>
    <t>八佰伴中心新建微型消防站及外保值班室工程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</si>
</sst>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176" fontId="11" fillId="0" borderId="1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1000125</xdr:colOff>
      <xdr:row>13</xdr:row>
      <xdr:rowOff>184150</xdr:rowOff>
    </xdr:from>
    <xdr:to>
      <xdr:col>6</xdr:col>
      <xdr:colOff>2619375</xdr:colOff>
      <xdr:row>13</xdr:row>
      <xdr:rowOff>695325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1200" y="2825750"/>
          <a:ext cx="1619250" cy="511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2857500</xdr:colOff>
      <xdr:row>40</xdr:row>
      <xdr:rowOff>9525</xdr:rowOff>
    </xdr:from>
    <xdr:to>
      <xdr:col>13</xdr:col>
      <xdr:colOff>314325</xdr:colOff>
      <xdr:row>73</xdr:row>
      <xdr:rowOff>9525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8575" y="6245225"/>
          <a:ext cx="7410450" cy="5724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41</xdr:row>
      <xdr:rowOff>27940</xdr:rowOff>
    </xdr:from>
    <xdr:to>
      <xdr:col>6</xdr:col>
      <xdr:colOff>2677795</xdr:colOff>
      <xdr:row>69</xdr:row>
      <xdr:rowOff>28575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5" y="6435090"/>
          <a:ext cx="7468235" cy="48012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3" zoomScaleNormal="100" workbookViewId="0">
      <selection activeCell="H38" sqref="H38"/>
    </sheetView>
  </sheetViews>
  <sheetFormatPr defaultColWidth="9" defaultRowHeight="13.5" x14ac:dyDescent="0.15"/>
  <cols>
    <col min="1" max="1" width="6" style="1" customWidth="1"/>
    <col min="2" max="2" width="20.875" style="2" customWidth="1"/>
    <col min="3" max="6" width="9" style="1"/>
    <col min="7" max="7" width="41.375" style="2" customWidth="1"/>
    <col min="8" max="8" width="44.25" customWidth="1"/>
  </cols>
  <sheetData>
    <row r="1" spans="1:7" ht="22.5" x14ac:dyDescent="0.15">
      <c r="A1" s="32" t="s">
        <v>73</v>
      </c>
      <c r="B1" s="32"/>
      <c r="C1" s="32"/>
      <c r="D1" s="32"/>
      <c r="E1" s="32"/>
      <c r="F1" s="32"/>
      <c r="G1" s="33"/>
    </row>
    <row r="2" spans="1:7" ht="21" customHeight="1" x14ac:dyDescent="0.15">
      <c r="A2" s="28" t="s">
        <v>68</v>
      </c>
      <c r="B2" s="28"/>
      <c r="C2" s="34" t="s">
        <v>74</v>
      </c>
      <c r="D2" s="30"/>
      <c r="E2" s="30"/>
      <c r="F2" s="30"/>
      <c r="G2" s="31"/>
    </row>
    <row r="3" spans="1:7" ht="21" customHeight="1" x14ac:dyDescent="0.15">
      <c r="A3" s="28" t="s">
        <v>69</v>
      </c>
      <c r="B3" s="28"/>
      <c r="C3" s="30" t="s">
        <v>70</v>
      </c>
      <c r="D3" s="30"/>
      <c r="E3" s="30"/>
      <c r="F3" s="30"/>
      <c r="G3" s="31"/>
    </row>
    <row r="4" spans="1:7" ht="21" customHeight="1" x14ac:dyDescent="0.15">
      <c r="A4" s="28" t="s">
        <v>71</v>
      </c>
      <c r="B4" s="28"/>
      <c r="C4" s="29" t="s">
        <v>72</v>
      </c>
      <c r="D4" s="30"/>
      <c r="E4" s="30"/>
      <c r="F4" s="30"/>
      <c r="G4" s="31"/>
    </row>
    <row r="5" spans="1:7" ht="27" customHeight="1" x14ac:dyDescent="0.15">
      <c r="A5" s="35" t="s">
        <v>0</v>
      </c>
      <c r="B5" s="35"/>
      <c r="C5" s="35"/>
      <c r="D5" s="35"/>
      <c r="E5" s="35"/>
      <c r="F5" s="35"/>
      <c r="G5" s="35"/>
    </row>
    <row r="6" spans="1:7" s="1" customFormat="1" ht="21.75" customHeight="1" x14ac:dyDescent="0.15">
      <c r="A6" s="22" t="s">
        <v>1</v>
      </c>
      <c r="B6" s="21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1" t="s">
        <v>7</v>
      </c>
    </row>
    <row r="7" spans="1:7" s="1" customFormat="1" ht="20.25" customHeight="1" x14ac:dyDescent="0.15">
      <c r="A7" s="26" t="s">
        <v>46</v>
      </c>
      <c r="B7" s="27" t="s">
        <v>8</v>
      </c>
      <c r="C7" s="4"/>
      <c r="D7" s="4"/>
      <c r="E7" s="4"/>
      <c r="F7" s="4"/>
      <c r="G7" s="3"/>
    </row>
    <row r="8" spans="1:7" x14ac:dyDescent="0.15">
      <c r="A8" s="4">
        <v>1.1000000000000001</v>
      </c>
      <c r="B8" s="8" t="s">
        <v>31</v>
      </c>
      <c r="C8" s="4">
        <f>7.5*2.8+3.4*2+5.8*2.7-1.5*2.1</f>
        <v>40.31</v>
      </c>
      <c r="D8" s="4" t="s">
        <v>9</v>
      </c>
      <c r="E8" s="4"/>
      <c r="F8" s="4"/>
      <c r="G8" s="8" t="s">
        <v>25</v>
      </c>
    </row>
    <row r="9" spans="1:7" x14ac:dyDescent="0.15">
      <c r="A9" s="4">
        <v>1.2</v>
      </c>
      <c r="B9" s="5" t="s">
        <v>10</v>
      </c>
      <c r="C9" s="4">
        <f>5.8*2.7-1.5*2.1</f>
        <v>12.51</v>
      </c>
      <c r="D9" s="4" t="s">
        <v>9</v>
      </c>
      <c r="E9" s="4"/>
      <c r="F9" s="4"/>
      <c r="G9" s="5" t="s">
        <v>11</v>
      </c>
    </row>
    <row r="10" spans="1:7" ht="27" x14ac:dyDescent="0.15">
      <c r="A10" s="4">
        <v>1.3</v>
      </c>
      <c r="B10" s="5" t="s">
        <v>12</v>
      </c>
      <c r="C10" s="4">
        <f>3.38*2+7.5*2.8</f>
        <v>27.759999999999998</v>
      </c>
      <c r="D10" s="4" t="s">
        <v>9</v>
      </c>
      <c r="E10" s="4"/>
      <c r="F10" s="4"/>
      <c r="G10" s="8" t="s">
        <v>58</v>
      </c>
    </row>
    <row r="11" spans="1:7" ht="27" x14ac:dyDescent="0.15">
      <c r="A11" s="4">
        <v>1.4</v>
      </c>
      <c r="B11" s="5" t="s">
        <v>13</v>
      </c>
      <c r="C11" s="4">
        <f>3.38*2+7.5*2.8+5.8*2.7-1.5*2.1</f>
        <v>40.270000000000003</v>
      </c>
      <c r="D11" s="4" t="s">
        <v>9</v>
      </c>
      <c r="E11" s="4"/>
      <c r="F11" s="4"/>
      <c r="G11" s="8" t="s">
        <v>59</v>
      </c>
    </row>
    <row r="12" spans="1:7" ht="27" x14ac:dyDescent="0.15">
      <c r="A12" s="4">
        <v>1.5</v>
      </c>
      <c r="B12" s="5" t="s">
        <v>30</v>
      </c>
      <c r="C12" s="4">
        <f>0.75*2.1*2</f>
        <v>3.1500000000000004</v>
      </c>
      <c r="D12" s="4" t="s">
        <v>9</v>
      </c>
      <c r="E12" s="4"/>
      <c r="F12" s="4"/>
      <c r="G12" s="8" t="s">
        <v>61</v>
      </c>
    </row>
    <row r="13" spans="1:7" x14ac:dyDescent="0.15">
      <c r="A13" s="4">
        <v>1.6</v>
      </c>
      <c r="B13" s="5" t="s">
        <v>14</v>
      </c>
      <c r="C13" s="4">
        <f>1.5+2.1+2.1</f>
        <v>5.7</v>
      </c>
      <c r="D13" s="4" t="s">
        <v>15</v>
      </c>
      <c r="E13" s="4"/>
      <c r="F13" s="4"/>
      <c r="G13" s="5"/>
    </row>
    <row r="14" spans="1:7" ht="66.95" customHeight="1" x14ac:dyDescent="0.15">
      <c r="A14" s="4">
        <v>1.7</v>
      </c>
      <c r="B14" s="5" t="s">
        <v>16</v>
      </c>
      <c r="C14" s="4">
        <v>1</v>
      </c>
      <c r="D14" s="4" t="s">
        <v>17</v>
      </c>
      <c r="E14" s="4"/>
      <c r="F14" s="4"/>
      <c r="G14" s="5" t="s">
        <v>18</v>
      </c>
    </row>
    <row r="15" spans="1:7" ht="18.75" customHeight="1" x14ac:dyDescent="0.15">
      <c r="A15" s="4">
        <v>1.8</v>
      </c>
      <c r="B15" s="8" t="s">
        <v>40</v>
      </c>
      <c r="C15" s="4">
        <v>2</v>
      </c>
      <c r="D15" s="4" t="s">
        <v>17</v>
      </c>
      <c r="E15" s="4"/>
      <c r="F15" s="4"/>
      <c r="G15" s="8"/>
    </row>
    <row r="16" spans="1:7" ht="33.75" customHeight="1" x14ac:dyDescent="0.15">
      <c r="A16" s="4">
        <v>1.9</v>
      </c>
      <c r="B16" s="5" t="s">
        <v>41</v>
      </c>
      <c r="C16" s="4">
        <v>1</v>
      </c>
      <c r="D16" s="4" t="s">
        <v>17</v>
      </c>
      <c r="E16" s="4"/>
      <c r="F16" s="4"/>
      <c r="G16" s="8" t="s">
        <v>51</v>
      </c>
    </row>
    <row r="17" spans="1:7" x14ac:dyDescent="0.15">
      <c r="A17" s="24">
        <v>1.1000000000000001</v>
      </c>
      <c r="B17" s="8" t="s">
        <v>24</v>
      </c>
      <c r="C17" s="4">
        <v>2</v>
      </c>
      <c r="D17" s="4" t="s">
        <v>9</v>
      </c>
      <c r="E17" s="4"/>
      <c r="F17" s="4"/>
      <c r="G17" s="9" t="s">
        <v>27</v>
      </c>
    </row>
    <row r="18" spans="1:7" x14ac:dyDescent="0.15">
      <c r="A18" s="4">
        <v>1.1100000000000001</v>
      </c>
      <c r="B18" s="7" t="s">
        <v>19</v>
      </c>
      <c r="C18" s="4">
        <v>1</v>
      </c>
      <c r="D18" s="4" t="s">
        <v>17</v>
      </c>
      <c r="E18" s="4"/>
      <c r="F18" s="4"/>
      <c r="G18" s="5" t="s">
        <v>20</v>
      </c>
    </row>
    <row r="19" spans="1:7" x14ac:dyDescent="0.15">
      <c r="A19" s="4">
        <v>1.1200000000000001</v>
      </c>
      <c r="B19" s="8" t="s">
        <v>33</v>
      </c>
      <c r="C19" s="4">
        <v>1</v>
      </c>
      <c r="D19" s="10" t="s">
        <v>29</v>
      </c>
      <c r="E19" s="4"/>
      <c r="F19" s="4"/>
      <c r="G19" s="9" t="s">
        <v>43</v>
      </c>
    </row>
    <row r="20" spans="1:7" s="13" customFormat="1" ht="30.75" customHeight="1" x14ac:dyDescent="0.15">
      <c r="A20" s="4">
        <v>1.1299999999999999</v>
      </c>
      <c r="B20" s="16" t="s">
        <v>37</v>
      </c>
      <c r="C20" s="11">
        <v>1</v>
      </c>
      <c r="D20" s="11" t="s">
        <v>36</v>
      </c>
      <c r="E20" s="11"/>
      <c r="F20" s="12"/>
      <c r="G20" s="17" t="s">
        <v>54</v>
      </c>
    </row>
    <row r="21" spans="1:7" x14ac:dyDescent="0.15">
      <c r="A21" s="4">
        <v>1.1399999999999999</v>
      </c>
      <c r="B21" s="3" t="s">
        <v>63</v>
      </c>
      <c r="C21" s="4"/>
      <c r="D21" s="4"/>
      <c r="E21" s="4"/>
      <c r="F21" s="6">
        <f>SUM(F8:F20)</f>
        <v>0</v>
      </c>
      <c r="G21" s="7"/>
    </row>
    <row r="22" spans="1:7" ht="18" customHeight="1" x14ac:dyDescent="0.15">
      <c r="A22" s="26" t="s">
        <v>47</v>
      </c>
      <c r="B22" s="27" t="s">
        <v>22</v>
      </c>
      <c r="C22" s="4"/>
      <c r="D22" s="4"/>
      <c r="E22" s="4"/>
      <c r="F22" s="4"/>
      <c r="G22" s="7"/>
    </row>
    <row r="23" spans="1:7" x14ac:dyDescent="0.15">
      <c r="A23" s="4">
        <v>2.1</v>
      </c>
      <c r="B23" s="8" t="s">
        <v>31</v>
      </c>
      <c r="C23" s="4">
        <v>60.26</v>
      </c>
      <c r="D23" s="4" t="s">
        <v>9</v>
      </c>
      <c r="E23" s="4"/>
      <c r="F23" s="4"/>
      <c r="G23" s="9" t="s">
        <v>57</v>
      </c>
    </row>
    <row r="24" spans="1:7" x14ac:dyDescent="0.15">
      <c r="A24" s="4">
        <v>2.2000000000000002</v>
      </c>
      <c r="B24" s="5" t="s">
        <v>10</v>
      </c>
      <c r="C24" s="4">
        <f>8.3*2.7-3.4*0.5/2</f>
        <v>21.560000000000002</v>
      </c>
      <c r="D24" s="4" t="s">
        <v>9</v>
      </c>
      <c r="E24" s="4"/>
      <c r="F24" s="4"/>
      <c r="G24" s="9" t="s">
        <v>26</v>
      </c>
    </row>
    <row r="25" spans="1:7" ht="27" x14ac:dyDescent="0.15">
      <c r="A25" s="4">
        <v>2.2999999999999998</v>
      </c>
      <c r="B25" s="5" t="s">
        <v>12</v>
      </c>
      <c r="C25" s="4">
        <f>7.3*2.8-1.5*2.2+8.3*2.7-3.4*0.5/2</f>
        <v>38.699999999999996</v>
      </c>
      <c r="D25" s="4" t="s">
        <v>9</v>
      </c>
      <c r="E25" s="4"/>
      <c r="F25" s="4"/>
      <c r="G25" s="9" t="s">
        <v>60</v>
      </c>
    </row>
    <row r="26" spans="1:7" x14ac:dyDescent="0.15">
      <c r="A26" s="4">
        <v>2.4</v>
      </c>
      <c r="B26" s="8" t="s">
        <v>23</v>
      </c>
      <c r="C26" s="4">
        <v>60.26</v>
      </c>
      <c r="D26" s="4" t="s">
        <v>9</v>
      </c>
      <c r="E26" s="4"/>
      <c r="F26" s="4"/>
      <c r="G26" s="7"/>
    </row>
    <row r="27" spans="1:7" ht="27" x14ac:dyDescent="0.15">
      <c r="A27" s="4">
        <v>2.5</v>
      </c>
      <c r="B27" s="5" t="s">
        <v>30</v>
      </c>
      <c r="C27" s="4">
        <v>3.15</v>
      </c>
      <c r="D27" s="4" t="s">
        <v>9</v>
      </c>
      <c r="E27" s="4"/>
      <c r="F27" s="4"/>
      <c r="G27" s="8" t="s">
        <v>62</v>
      </c>
    </row>
    <row r="28" spans="1:7" x14ac:dyDescent="0.15">
      <c r="A28" s="4">
        <v>2.6</v>
      </c>
      <c r="B28" s="5" t="s">
        <v>14</v>
      </c>
      <c r="C28" s="4">
        <v>5.7</v>
      </c>
      <c r="D28" s="4" t="s">
        <v>15</v>
      </c>
      <c r="E28" s="4"/>
      <c r="F28" s="4"/>
      <c r="G28" s="7"/>
    </row>
    <row r="29" spans="1:7" x14ac:dyDescent="0.15">
      <c r="A29" s="4">
        <v>2.7</v>
      </c>
      <c r="B29" s="8" t="s">
        <v>24</v>
      </c>
      <c r="C29" s="4">
        <v>2</v>
      </c>
      <c r="D29" s="4" t="s">
        <v>9</v>
      </c>
      <c r="E29" s="4"/>
      <c r="F29" s="4"/>
      <c r="G29" s="9" t="s">
        <v>27</v>
      </c>
    </row>
    <row r="30" spans="1:7" x14ac:dyDescent="0.15">
      <c r="A30" s="4">
        <v>2.8</v>
      </c>
      <c r="B30" s="8" t="s">
        <v>39</v>
      </c>
      <c r="C30" s="4">
        <v>4</v>
      </c>
      <c r="D30" s="4" t="s">
        <v>17</v>
      </c>
      <c r="E30" s="10"/>
      <c r="F30" s="4"/>
      <c r="G30" s="8" t="s">
        <v>38</v>
      </c>
    </row>
    <row r="31" spans="1:7" x14ac:dyDescent="0.15">
      <c r="A31" s="4">
        <v>2.9</v>
      </c>
      <c r="B31" s="5" t="s">
        <v>41</v>
      </c>
      <c r="C31" s="4">
        <v>1</v>
      </c>
      <c r="D31" s="4" t="s">
        <v>17</v>
      </c>
      <c r="E31" s="4"/>
      <c r="F31" s="4"/>
      <c r="G31" s="8" t="s">
        <v>42</v>
      </c>
    </row>
    <row r="32" spans="1:7" x14ac:dyDescent="0.15">
      <c r="A32" s="24">
        <v>2.1</v>
      </c>
      <c r="B32" s="8" t="s">
        <v>28</v>
      </c>
      <c r="C32" s="4">
        <v>1</v>
      </c>
      <c r="D32" s="10" t="s">
        <v>29</v>
      </c>
      <c r="E32" s="4"/>
      <c r="F32" s="4"/>
      <c r="G32" s="9" t="s">
        <v>44</v>
      </c>
    </row>
    <row r="33" spans="1:7" x14ac:dyDescent="0.15">
      <c r="A33" s="24">
        <v>2.11</v>
      </c>
      <c r="B33" s="8" t="s">
        <v>34</v>
      </c>
      <c r="C33" s="4">
        <v>75</v>
      </c>
      <c r="D33" s="4" t="s">
        <v>15</v>
      </c>
      <c r="E33" s="4"/>
      <c r="F33" s="4"/>
      <c r="G33" s="9" t="s">
        <v>48</v>
      </c>
    </row>
    <row r="34" spans="1:7" ht="27" customHeight="1" x14ac:dyDescent="0.15">
      <c r="A34" s="4">
        <v>2.12</v>
      </c>
      <c r="B34" s="16" t="s">
        <v>37</v>
      </c>
      <c r="C34" s="4">
        <v>1</v>
      </c>
      <c r="D34" s="10" t="s">
        <v>35</v>
      </c>
      <c r="E34" s="4"/>
      <c r="F34" s="4"/>
      <c r="G34" s="17" t="s">
        <v>55</v>
      </c>
    </row>
    <row r="35" spans="1:7" ht="13.5" customHeight="1" x14ac:dyDescent="0.15">
      <c r="A35" s="24">
        <v>2.13</v>
      </c>
      <c r="B35" s="18" t="s">
        <v>64</v>
      </c>
      <c r="C35" s="4"/>
      <c r="D35" s="10"/>
      <c r="E35" s="4"/>
      <c r="F35" s="6">
        <f>SUM(F23:F34)</f>
        <v>0</v>
      </c>
      <c r="G35" s="9"/>
    </row>
    <row r="36" spans="1:7" ht="25.5" customHeight="1" x14ac:dyDescent="0.15">
      <c r="A36" s="25" t="s">
        <v>49</v>
      </c>
      <c r="B36" s="15" t="s">
        <v>53</v>
      </c>
      <c r="C36" s="4">
        <v>1</v>
      </c>
      <c r="D36" s="10" t="s">
        <v>45</v>
      </c>
      <c r="E36" s="4"/>
      <c r="F36" s="4"/>
      <c r="G36" s="9" t="s">
        <v>52</v>
      </c>
    </row>
    <row r="37" spans="1:7" ht="25.5" customHeight="1" x14ac:dyDescent="0.15">
      <c r="A37" s="23" t="s">
        <v>50</v>
      </c>
      <c r="B37" s="14" t="s">
        <v>32</v>
      </c>
      <c r="C37" s="4">
        <v>40</v>
      </c>
      <c r="D37" s="4" t="s">
        <v>9</v>
      </c>
      <c r="E37" s="4"/>
      <c r="F37" s="4"/>
      <c r="G37" s="9" t="s">
        <v>56</v>
      </c>
    </row>
    <row r="38" spans="1:7" ht="21.75" customHeight="1" x14ac:dyDescent="0.15">
      <c r="A38" s="4"/>
      <c r="B38" s="3" t="s">
        <v>21</v>
      </c>
      <c r="C38" s="4"/>
      <c r="D38" s="4"/>
      <c r="E38" s="4"/>
      <c r="F38" s="6">
        <f>F21+F35+F36+F37</f>
        <v>0</v>
      </c>
      <c r="G38" s="7"/>
    </row>
    <row r="39" spans="1:7" ht="27.75" customHeight="1" x14ac:dyDescent="0.15">
      <c r="A39" s="4"/>
      <c r="B39" s="36" t="s">
        <v>65</v>
      </c>
      <c r="C39" s="37"/>
      <c r="D39" s="37"/>
      <c r="E39" s="37"/>
      <c r="F39" s="37"/>
      <c r="G39" s="37"/>
    </row>
    <row r="40" spans="1:7" ht="73.5" customHeight="1" x14ac:dyDescent="0.15">
      <c r="A40" s="38" t="s">
        <v>66</v>
      </c>
      <c r="B40" s="39"/>
      <c r="C40" s="36" t="s">
        <v>67</v>
      </c>
      <c r="D40" s="39"/>
      <c r="E40" s="39"/>
      <c r="F40" s="39"/>
      <c r="G40" s="39"/>
    </row>
    <row r="41" spans="1:7" ht="18.75" customHeight="1" x14ac:dyDescent="0.15">
      <c r="A41" s="20"/>
      <c r="B41" s="19"/>
      <c r="C41" s="20"/>
      <c r="D41" s="20"/>
      <c r="E41" s="20"/>
      <c r="F41" s="20"/>
      <c r="G41" s="19"/>
    </row>
  </sheetData>
  <mergeCells count="11">
    <mergeCell ref="A5:G5"/>
    <mergeCell ref="B39:G39"/>
    <mergeCell ref="A40:B40"/>
    <mergeCell ref="C40:G40"/>
    <mergeCell ref="A4:B4"/>
    <mergeCell ref="C4:G4"/>
    <mergeCell ref="A1:G1"/>
    <mergeCell ref="A2:B2"/>
    <mergeCell ref="C2:G2"/>
    <mergeCell ref="A3:B3"/>
    <mergeCell ref="C3:G3"/>
  </mergeCells>
  <phoneticPr fontId="2" type="noConversion"/>
  <pageMargins left="0" right="0" top="0.15748031496062992" bottom="0" header="0.31496062992125984" footer="0.31496062992125984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任甦宇</dc:creator>
  <cp:lastModifiedBy>xsbbb</cp:lastModifiedBy>
  <cp:lastPrinted>2021-04-28T06:35:33Z</cp:lastPrinted>
  <dcterms:created xsi:type="dcterms:W3CDTF">2021-04-21T02:30:00Z</dcterms:created>
  <dcterms:modified xsi:type="dcterms:W3CDTF">2021-05-06T01:08:17Z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4956CB47A34A40978A69DB645C2EE892</vt:lpwstr>
  </property>
  <property fmtid="{D5CDD505-2E9C-101B-9397-08002B2CF9AE}" pid="3" name="KSOProductBuildVer">
    <vt:lpwstr>2052-11.1.0.10463</vt:lpwstr>
  </property>
</Properties>
</file>