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/>
  </bookViews>
  <sheets>
    <sheet name="一层商户配套工程" sheetId="5" r:id="rId1"/>
    <sheet name="二层商户配套工程" sheetId="7" r:id="rId2"/>
    <sheet name="工程报价汇总" sheetId="8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<sst xmlns="http://schemas.openxmlformats.org/spreadsheetml/2006/main" count="265" uniqueCount="144">
  <si>
    <t>工程量清单</t>
  </si>
  <si>
    <t>工程名称：宜兴华地2026年商铺功调改造工程</t>
  </si>
  <si>
    <t>序号</t>
  </si>
  <si>
    <t>项目内容</t>
  </si>
  <si>
    <t>项目特征描述</t>
  </si>
  <si>
    <t>单位</t>
  </si>
  <si>
    <t>工程量</t>
  </si>
  <si>
    <t>单价</t>
  </si>
  <si>
    <t>合计
（元）</t>
  </si>
  <si>
    <t>备注</t>
  </si>
  <si>
    <t>一层厅房拆除工程</t>
  </si>
  <si>
    <t>门楣拆除(含基层)</t>
  </si>
  <si>
    <t>1.面层及钢骨架、木基层拆除；
2.拆除的所有废料归施工方，建筑垃圾外运；</t>
  </si>
  <si>
    <t>m</t>
  </si>
  <si>
    <t>边厅石膏板吊顶拆除</t>
  </si>
  <si>
    <t>1.拆除原石膏板吊顶（含面层、主副龙骨、吊杆、双层石膏板、吊顶反支撑）拆除，按水平正投影面积计算；
2.拆除的所有废料归施工方，建筑垃圾外运；</t>
  </si>
  <si>
    <t>m2</t>
  </si>
  <si>
    <t>拆除专厅附加地砖（原地砖面上）</t>
  </si>
  <si>
    <r>
      <rPr>
        <sz val="9"/>
        <rFont val="宋体"/>
        <charset val="134"/>
      </rPr>
      <t>1、拆除专厅复合地板、地砖（原地砖面上），</t>
    </r>
    <r>
      <rPr>
        <sz val="9"/>
        <color rgb="FFFF0000"/>
        <rFont val="宋体"/>
        <charset val="134"/>
      </rPr>
      <t>厚度5cm左右</t>
    </r>
    <r>
      <rPr>
        <sz val="9"/>
        <rFont val="宋体"/>
        <charset val="134"/>
      </rPr>
      <t>；
2、拆除的所有废料归施工方，建筑垃圾外运；
3、满足规范要求；</t>
    </r>
  </si>
  <si>
    <t>地面地砖</t>
  </si>
  <si>
    <t>1.拆除水泥砂浆粘结层、面砖/石材拆除；
2.拆除的所有废料归施工方,建筑垃圾外运</t>
  </si>
  <si>
    <t>原有轻钢龙骨隔墙拆除</t>
  </si>
  <si>
    <t>1、隔断饰面及基层拆除；
2、拆除的所有废料归施工方，建筑垃圾外运</t>
  </si>
  <si>
    <t>墙、柱面龙骨及饰面拆除（石膏板、木饰面板）</t>
  </si>
  <si>
    <t>1、墙面饰面及龙骨基层拆除；
2、拆除的所有废料归施工方，建筑垃圾外运；
3、满足规范要求；</t>
  </si>
  <si>
    <t>外墙橱窗玻璃及厨房饰面板拆除</t>
  </si>
  <si>
    <t>1.外墙玻璃及干挂拆除；
2.拆除的所有废料归施工方，建筑垃圾外运</t>
  </si>
  <si>
    <t>一层装饰工程</t>
  </si>
  <si>
    <t>临时施工围挡</t>
  </si>
  <si>
    <t>1.轻钢龙骨+单面石膏板(厚度9.5mm)、龙骨间距600mm;材料品牌不限,确保装修期内结构稳定;
2.施工结束后围挡拆除及垃圾外运；
3.一铺一个装修门含门锁五金件；
4.实际工程量以现场双方书面确认为准；</t>
  </si>
  <si>
    <t>㎡</t>
  </si>
  <si>
    <t>喷绘布安装
（含普通装饰压条）</t>
  </si>
  <si>
    <t>1.表面覆喷绘，内容由商场提供；
2.围挡四周及门洞三条边50/80mm成品装饰条固定收边，交叉处倒角；
3.实际工程量以现场双方书面确认为准；</t>
  </si>
  <si>
    <t>地面石材弧形切割及磨边</t>
  </si>
  <si>
    <t>1、地面石材弧形切割及磨边；</t>
  </si>
  <si>
    <t>地面不锈钢嵌条（实心）</t>
  </si>
  <si>
    <t>1、分割线:5mm厚*30mm（304）实心不锈钢装饰线
2、固定方式:膨胀螺丝及连接件连接（@500mm）</t>
  </si>
  <si>
    <t>砖墙上单开门门洞</t>
  </si>
  <si>
    <r>
      <rPr>
        <sz val="9"/>
        <rFont val="宋体"/>
        <charset val="134"/>
      </rPr>
      <t xml:space="preserve">1、三周边保护性切割；             
</t>
    </r>
    <r>
      <rPr>
        <sz val="9"/>
        <rFont val="Arial"/>
        <charset val="134"/>
      </rPr>
      <t>2</t>
    </r>
    <r>
      <rPr>
        <sz val="9"/>
        <rFont val="宋体"/>
        <charset val="134"/>
      </rPr>
      <t xml:space="preserve">、拆除墙体；                     
</t>
    </r>
    <r>
      <rPr>
        <sz val="9"/>
        <rFont val="Arial"/>
        <charset val="134"/>
      </rPr>
      <t>3</t>
    </r>
    <r>
      <rPr>
        <sz val="9"/>
        <rFont val="宋体"/>
        <charset val="134"/>
      </rPr>
      <t xml:space="preserve">、门洞四周粉刷；                       </t>
    </r>
    <r>
      <rPr>
        <sz val="9"/>
        <rFont val="Arial"/>
        <charset val="134"/>
      </rPr>
      <t>4</t>
    </r>
    <r>
      <rPr>
        <sz val="9"/>
        <rFont val="宋体"/>
        <charset val="134"/>
      </rPr>
      <t>、门过梁</t>
    </r>
    <r>
      <rPr>
        <sz val="9"/>
        <rFont val="Arial"/>
        <charset val="134"/>
      </rPr>
      <t>2</t>
    </r>
    <r>
      <rPr>
        <sz val="9"/>
        <rFont val="宋体"/>
        <charset val="134"/>
      </rPr>
      <t xml:space="preserve">根角钢加固；                       </t>
    </r>
    <r>
      <rPr>
        <sz val="9"/>
        <rFont val="Arial"/>
        <charset val="134"/>
      </rPr>
      <t>5</t>
    </r>
    <r>
      <rPr>
        <sz val="9"/>
        <rFont val="宋体"/>
        <charset val="134"/>
      </rPr>
      <t>、垃圾清运至当地环卫处指定地点；</t>
    </r>
  </si>
  <si>
    <t>个</t>
  </si>
  <si>
    <t>门洞修复</t>
  </si>
  <si>
    <t>200厚加气块，双面水泥砂浆粉刷</t>
  </si>
  <si>
    <t>钢质防火门</t>
  </si>
  <si>
    <t>1.钢制门统一釆用PE静电喷塑，其中带窗钢质门涂装颜色为“暖灰”，具体由乙方提供色板，甲方确认为准；所有门扇面层及内 衬层板材实测厚度不低于1.0mm,门框板材实测厚度不低于1.5mm,外层、内衬及门 框均釆用宝钢80k无花镀锌板制作，常规门扇外围骨架采用1.8mm厚镀锌方管制作
2.安恒系列执手锁、合页、闭门器、顺位器等五金件安装;
3.含安装及灌浆人工费；
4.含施工图纸及施工验收规范要求所有内容</t>
  </si>
  <si>
    <t>室外租用城管围挡，含占道费</t>
  </si>
  <si>
    <t>暂按10块/天*15天=150块估算工程量，后期根据实际租用数量按实结算</t>
  </si>
  <si>
    <t>块</t>
  </si>
  <si>
    <t>麦当劳强电系统</t>
  </si>
  <si>
    <t>水电暖等所有拆除</t>
  </si>
  <si>
    <t>水电暖等所有保护性拆除</t>
  </si>
  <si>
    <t>揭.盖原桥架盖板</t>
  </si>
  <si>
    <t>1.揭.盖原桥架盖板
2.桥架为现有强电桥架</t>
  </si>
  <si>
    <t>配电箱</t>
  </si>
  <si>
    <t>配电箱
1、名称：动力配电箱
3、接线端子
4、安装方式：落地安装（含槽钢基础及接地）
5、配电箱利旧安装</t>
  </si>
  <si>
    <t>台</t>
  </si>
  <si>
    <t>桥架</t>
  </si>
  <si>
    <t>1.名称：电缆桥架
2.规格：桥架[P-CT(200×100)]，含镀锌吊支架
3.架设高度4米</t>
  </si>
  <si>
    <t>电力电缆</t>
  </si>
  <si>
    <t>1.规格：WDZB-YJY-1*120
2.安装形式：穿管.:桥架敷设
3.工作内容：敷设.安装.电缆防护</t>
  </si>
  <si>
    <t>电缆甲供</t>
  </si>
  <si>
    <t>1.规格：WDZB-YJY-1*70
2.安装形式：穿管.:桥架敷设
3.工作内容：敷设.安装.电缆防护</t>
  </si>
  <si>
    <t>1.规格：WDZB-YJY-4*240+1*120
2.安装形式：穿管.:桥架敷设
3.工作内容：敷设.安装.电缆防护</t>
  </si>
  <si>
    <t>电缆头制作240mm2以下</t>
  </si>
  <si>
    <t>电缆头制作120mm2以下</t>
  </si>
  <si>
    <t>吊顶内施工难度增加费</t>
  </si>
  <si>
    <t>项</t>
  </si>
  <si>
    <t>送配电装置系统</t>
  </si>
  <si>
    <t>送配电装置系统调试 1kV以下交流供电
(综合)</t>
  </si>
  <si>
    <t>系统</t>
  </si>
  <si>
    <t>麦当劳排水系统</t>
  </si>
  <si>
    <t>铸铁管</t>
  </si>
  <si>
    <t>1.安装部位：室内排污管
2.输送介质：废水
3.管材质：柔性铸铁管
4.规格：DN150
5.连接方式：承插式连接
6.管道冲洗试压</t>
  </si>
  <si>
    <t>楼板开孔</t>
  </si>
  <si>
    <t>1.混凝土结构厚度不超过200mm
2.孔洞100-200mm</t>
  </si>
  <si>
    <t>孔洞封堵</t>
  </si>
  <si>
    <t>原有主管开孔接驳费</t>
  </si>
  <si>
    <t>处</t>
  </si>
  <si>
    <t>一层空调回风改造工程</t>
  </si>
  <si>
    <t>1.楼板四周切割               2.150mm厚无损静压力楼板开孔            3.开孔尺寸2500mm*500mm</t>
  </si>
  <si>
    <t>砖墙开孔</t>
  </si>
  <si>
    <t>1.240mm厚砖墙开孔                          3.开孔尺寸1200*420</t>
  </si>
  <si>
    <t xml:space="preserve">碳钢通风管道    </t>
  </si>
  <si>
    <t>1. 空调回风管道
2、材质：镀锌钢板                         3.形状：矩形                              4.周长或直径：2000mm以下                    5.板材厚度：δ=1.0.接口形式：咬口</t>
  </si>
  <si>
    <t>管道绝热</t>
  </si>
  <si>
    <t>管道保温
1.绝热材料品种：B1级橡塑保温
2.绝热厚度：30mm</t>
  </si>
  <si>
    <t>m3</t>
  </si>
  <si>
    <t>碳钢风口.散流器.百叶窗</t>
  </si>
  <si>
    <t>百叶风口（带滤网）</t>
  </si>
  <si>
    <t>柔性接口</t>
  </si>
  <si>
    <t>帆布软接</t>
  </si>
  <si>
    <t>回风口开孔及加固</t>
  </si>
  <si>
    <t>1.规格尺寸：800*600mm
2.空调风口开孔，包括开孔周边龙骨加固、所需加封边收口等工作内容；</t>
  </si>
  <si>
    <t>合计</t>
  </si>
  <si>
    <t>以上报价含增值税专票      %</t>
  </si>
  <si>
    <t>二层公区拆除工程</t>
  </si>
  <si>
    <t>二层厅房拆除工程</t>
  </si>
  <si>
    <t>装饰工程</t>
  </si>
  <si>
    <t>200mm砌块墙体</t>
  </si>
  <si>
    <t>1.砌块品种、规格、强度等级:加气砼砌块（拉结筋按规范自行考虑在报价中）；
2.砖砌体拉结筋、砼与砖砌体交界处网格布按规范布置
3.墙体类型:200厚内墙；
4.砂浆强度等级:M7.5预拌水泥砂浆；
5.含施工图纸及施工验收规范要求所有内容</t>
  </si>
  <si>
    <t>圈地梁+构造柱</t>
  </si>
  <si>
    <t>1.混凝土强度等级:C25；
2.钢筋制作/绑扎(主筋4Ф12,箍筋Ф8@200,含钢筋植筋),模板支模、拆模；
3.含施工图纸及施工验收规范要求所有内容</t>
  </si>
  <si>
    <t>墙面粉刷</t>
  </si>
  <si>
    <t>1.刷界面剂一遍；
2.满挂玻纤网格布，5mm厚1:3水泥砂浆打底扫毛，15mm厚1:2.5水泥砂浆找平层；
3.含施工图纸及施工验收规范要求所有内容</t>
  </si>
  <si>
    <t>墙面乳胶漆</t>
  </si>
  <si>
    <t>1.满批内墙专用成品腻子/白色乳胶漆各3遍
2.含施工图纸及施工验收规范要求所有内容</t>
  </si>
  <si>
    <t>吊顶天棚</t>
  </si>
  <si>
    <r>
      <rPr>
        <sz val="9"/>
        <color rgb="FF000000"/>
        <rFont val="宋体"/>
        <charset val="134"/>
      </rPr>
      <t>1.</t>
    </r>
    <r>
      <rPr>
        <sz val="9"/>
        <color indexed="8"/>
        <rFont val="Calibri"/>
        <charset val="0"/>
      </rPr>
      <t>Φ</t>
    </r>
    <r>
      <rPr>
        <sz val="9"/>
        <color rgb="FF000000"/>
        <rFont val="宋体"/>
        <charset val="134"/>
      </rPr>
      <t>8镀锌全丝牙吊筋(高度按设计标高结合现场综合考虑，竣工不调整)；
2.CS60系列轻钢龙骨(上人型)，主龙骨间距900mm，副龙骨间距300-500mm；
3.单层12mm厚纸面石膏板，跌级侧面、卷帘交界处等局部区域采用12mm厚阻燃板加固处理；
4.天棚顶面板缝贴自粘胶带，嵌缝、点锈等基层处理；
5.满批专用腻子三遍、白色乳胶漆一底两面；
6.按水平正投影面积(扣除灯槽、灯带)计算；
7.含施工图纸及施工验收规范要求所有内容；</t>
    </r>
  </si>
  <si>
    <t>石膏板开孔</t>
  </si>
  <si>
    <t>1.石膏板开筒孔；广播\喇叭开孔
2.含施工图纸及施工验收规范要求所有内容</t>
  </si>
  <si>
    <t>石膏板检修口</t>
  </si>
  <si>
    <t>1.顶面开孔及加固，热镀锌方管边框钢骨架上人孔；
2.成品铝合金白色检修口；
3.含施工图纸及施工验收规范要求所有内容；</t>
  </si>
  <si>
    <t>地坪成品保护</t>
  </si>
  <si>
    <t>1.9.5mm石膏板进行表面覆盖保护；
2.含保护材料的敷设、拆除及垃圾外运；
3.实际工程量以现场双方书面确认为准；</t>
  </si>
  <si>
    <t>原有石材地面翻新</t>
  </si>
  <si>
    <t>1.石材整体打磨.镜面出新</t>
  </si>
  <si>
    <t>二层机电工程</t>
  </si>
  <si>
    <t>灯具安装</t>
  </si>
  <si>
    <t xml:space="preserve">1.名称：照明筒灯安装
2.安装方式：嵌入式筒灯安装(不含开孔)                            </t>
  </si>
  <si>
    <t>套</t>
  </si>
  <si>
    <t>配管</t>
  </si>
  <si>
    <t>1.名称：电气配管
2.材质：JDG管
3.规格：DN20
4.配置形式：吊顶内敷设.含吊支架</t>
  </si>
  <si>
    <t>配线</t>
  </si>
  <si>
    <t>1.名称：铜芯聚氯乙烯线
2.配线形式：管内穿线
3.规格：WDZB-BYJ-2.5</t>
  </si>
  <si>
    <t>金属软管</t>
  </si>
  <si>
    <t>金属软管DN20</t>
  </si>
  <si>
    <t>喷淋改造（非吊顶内施工）</t>
  </si>
  <si>
    <t>含管道及其支架的材料费、安装费(3m以内)，数量暂估</t>
  </si>
  <si>
    <t>点型探测器</t>
  </si>
  <si>
    <t>1.名称：感烟探测器（含管线）
2.规格：JTY-GD-3002B
3.安装方式：吸顶安装</t>
  </si>
  <si>
    <t>二层空调回风改造工程</t>
  </si>
  <si>
    <t xml:space="preserve">1.240mm厚砖墙开孔                          3.开孔尺寸1900*500        </t>
  </si>
  <si>
    <t>其他</t>
  </si>
  <si>
    <t>建筑垃圾外运费</t>
  </si>
  <si>
    <t>实际工程量以现场双方书面确认为准</t>
  </si>
  <si>
    <t>车</t>
  </si>
  <si>
    <t>含在拆除单价中</t>
  </si>
  <si>
    <t>工程量清单报价汇总表</t>
  </si>
  <si>
    <t>工程名称：麦当劳调改配套工程</t>
  </si>
  <si>
    <t>项目名称</t>
  </si>
  <si>
    <t>金额（元）</t>
  </si>
  <si>
    <t>一层商户配套工程</t>
  </si>
  <si>
    <t>二层商户配套工程</t>
  </si>
  <si>
    <t>人工降效费（含夜间施工、抢工）</t>
  </si>
  <si>
    <t>夜间施工场地保护及卫生清理(含材料）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</si>
</sst>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1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_);[Red]\(0\)"/>
    <numFmt numFmtId="178" formatCode="0.00_ ;[Red]\-0.00\ "/>
    <numFmt numFmtId="179" formatCode="0.00_ "/>
    <numFmt numFmtId="180" formatCode="0.0_);[Red]\(0.0\)"/>
    <numFmt numFmtId="181" formatCode="0_ "/>
    <numFmt numFmtId="182" formatCode="0_ ;[Red]\-0\ "/>
  </numFmts>
  <fonts count="49">
    <font>
      <sz val="11"/>
      <color theme="1"/>
      <name val="宋体"/>
      <charset val="134"/>
      <scheme val="minor"/>
    </font>
    <font>
      <b/>
      <sz val="14"/>
      <color indexed="8"/>
      <name val="宋体"/>
      <charset val="134"/>
    </font>
    <font>
      <sz val="10"/>
      <name val="微软雅黑"/>
      <charset val="134"/>
    </font>
    <font>
      <b/>
      <sz val="10"/>
      <color indexed="8"/>
      <name val="微软雅黑"/>
      <charset val="134"/>
    </font>
    <font>
      <b/>
      <sz val="9"/>
      <color indexed="8"/>
      <name val="微软雅黑"/>
      <charset val="134"/>
    </font>
    <font>
      <b/>
      <sz val="9"/>
      <color indexed="8"/>
      <name val="宋体"/>
      <charset val="134"/>
    </font>
    <font>
      <sz val="9"/>
      <color indexed="8"/>
      <name val="微软雅黑"/>
      <charset val="134"/>
    </font>
    <font>
      <b/>
      <sz val="10"/>
      <color indexed="8"/>
      <name val="宋体"/>
      <charset val="134"/>
    </font>
    <font>
      <b/>
      <sz val="16"/>
      <name val="宋体"/>
      <charset val="134"/>
    </font>
    <font>
      <sz val="10"/>
      <name val="黑体"/>
      <charset val="134"/>
    </font>
    <font>
      <sz val="10"/>
      <name val="Arial"/>
      <charset val="0"/>
    </font>
    <font>
      <b/>
      <sz val="10"/>
      <name val="宋体"/>
      <charset val="134"/>
      <scheme val="minor"/>
    </font>
    <font>
      <sz val="9"/>
      <name val="宋体"/>
      <charset val="134"/>
      <scheme val="minor"/>
    </font>
    <font>
      <sz val="9"/>
      <color indexed="8"/>
      <name val="宋体"/>
      <charset val="134"/>
    </font>
    <font>
      <sz val="9"/>
      <name val="宋体"/>
      <charset val="134"/>
    </font>
    <font>
      <sz val="9"/>
      <color theme="1"/>
      <name val="宋体"/>
      <charset val="134"/>
      <scheme val="minor"/>
    </font>
    <font>
      <sz val="8.5"/>
      <name val="宋体"/>
      <charset val="134"/>
    </font>
    <font>
      <sz val="10"/>
      <name val="宋体"/>
      <charset val="134"/>
      <scheme val="minor"/>
    </font>
    <font>
      <sz val="9"/>
      <color indexed="8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b/>
      <sz val="9"/>
      <name val="宋体"/>
      <charset val="134"/>
      <scheme val="minor"/>
    </font>
    <font>
      <b/>
      <sz val="9"/>
      <name val="宋体"/>
      <charset val="134"/>
    </font>
    <font>
      <sz val="9"/>
      <name val="宋体"/>
      <charset val="0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9"/>
      <name val="Arial"/>
      <charset val="134"/>
    </font>
    <font>
      <sz val="9"/>
      <color indexed="8"/>
      <name val="Calibri"/>
      <charset val="0"/>
    </font>
    <font>
      <sz val="9"/>
      <color rgb="FFFF0000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6" borderId="9" applyNumberFormat="0" applyFon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32" fillId="0" borderId="10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7" borderId="12" applyNumberFormat="0" applyAlignment="0" applyProtection="0">
      <alignment vertical="center"/>
    </xf>
    <xf numFmtId="0" fontId="35" fillId="8" borderId="13" applyNumberFormat="0" applyAlignment="0" applyProtection="0">
      <alignment vertical="center"/>
    </xf>
    <xf numFmtId="0" fontId="36" fillId="8" borderId="12" applyNumberFormat="0" applyAlignment="0" applyProtection="0">
      <alignment vertical="center"/>
    </xf>
    <xf numFmtId="0" fontId="37" fillId="9" borderId="14" applyNumberFormat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39" fillId="0" borderId="16" applyNumberFormat="0" applyFill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44" fillId="15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44" fillId="19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3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3" fillId="3" borderId="0" applyNumberFormat="0" applyBorder="0" applyAlignment="0" applyProtection="0">
      <alignment vertical="center"/>
    </xf>
    <xf numFmtId="0" fontId="44" fillId="25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3" fillId="27" borderId="0" applyNumberFormat="0" applyBorder="0" applyAlignment="0" applyProtection="0">
      <alignment vertical="center"/>
    </xf>
    <xf numFmtId="0" fontId="43" fillId="28" borderId="0" applyNumberFormat="0" applyBorder="0" applyAlignment="0" applyProtection="0">
      <alignment vertical="center"/>
    </xf>
    <xf numFmtId="0" fontId="44" fillId="29" borderId="0" applyNumberFormat="0" applyBorder="0" applyAlignment="0" applyProtection="0">
      <alignment vertical="center"/>
    </xf>
    <xf numFmtId="0" fontId="44" fillId="30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4" fillId="33" borderId="0" applyNumberFormat="0" applyBorder="0" applyAlignment="0" applyProtection="0">
      <alignment vertical="center"/>
    </xf>
    <xf numFmtId="0" fontId="44" fillId="34" borderId="0" applyNumberFormat="0" applyBorder="0" applyAlignment="0" applyProtection="0">
      <alignment vertical="center"/>
    </xf>
    <xf numFmtId="0" fontId="43" fillId="35" borderId="0" applyNumberFormat="0" applyBorder="0" applyAlignment="0" applyProtection="0">
      <alignment vertical="center"/>
    </xf>
    <xf numFmtId="0" fontId="45" fillId="0" borderId="0">
      <alignment vertical="center"/>
    </xf>
    <xf numFmtId="0" fontId="45" fillId="0" borderId="0"/>
    <xf numFmtId="0" fontId="45" fillId="0" borderId="0"/>
    <xf numFmtId="0" fontId="45" fillId="0" borderId="0">
      <alignment vertical="center"/>
    </xf>
    <xf numFmtId="0" fontId="45" fillId="0" borderId="0">
      <alignment vertical="center"/>
    </xf>
    <xf numFmtId="0" fontId="45" fillId="0" borderId="0">
      <alignment vertical="center"/>
    </xf>
    <xf numFmtId="0" fontId="0" fillId="0" borderId="0">
      <alignment vertical="center"/>
    </xf>
  </cellStyleXfs>
  <cellXfs count="143">
    <xf numFmtId="0" fontId="0" fillId="0" borderId="0" xfId="0">
      <alignment vertical="center"/>
    </xf>
    <xf numFmtId="0" fontId="0" fillId="0" borderId="0" xfId="0" applyFill="1">
      <alignment vertical="center"/>
    </xf>
    <xf numFmtId="176" fontId="1" fillId="0" borderId="0" xfId="51" applyNumberFormat="1" applyFont="1" applyFill="1" applyBorder="1" applyAlignment="1">
      <alignment horizontal="center" vertical="center" wrapText="1"/>
    </xf>
    <xf numFmtId="49" fontId="2" fillId="0" borderId="0" xfId="52" applyNumberFormat="1" applyFont="1" applyFill="1" applyAlignment="1">
      <alignment horizontal="left" vertical="center" wrapText="1"/>
    </xf>
    <xf numFmtId="49" fontId="3" fillId="0" borderId="1" xfId="51" applyNumberFormat="1" applyFont="1" applyFill="1" applyBorder="1" applyAlignment="1">
      <alignment horizontal="center" vertical="center" wrapText="1"/>
    </xf>
    <xf numFmtId="176" fontId="3" fillId="0" borderId="1" xfId="51" applyNumberFormat="1" applyFont="1" applyFill="1" applyBorder="1" applyAlignment="1">
      <alignment horizontal="center" vertical="center" wrapText="1"/>
    </xf>
    <xf numFmtId="0" fontId="4" fillId="0" borderId="1" xfId="51" applyNumberFormat="1" applyFont="1" applyFill="1" applyBorder="1" applyAlignment="1">
      <alignment horizontal="center" vertical="center" wrapText="1"/>
    </xf>
    <xf numFmtId="176" fontId="5" fillId="0" borderId="1" xfId="51" applyNumberFormat="1" applyFont="1" applyFill="1" applyBorder="1" applyAlignment="1">
      <alignment horizontal="left" vertical="center" wrapText="1"/>
    </xf>
    <xf numFmtId="177" fontId="4" fillId="0" borderId="1" xfId="51" applyNumberFormat="1" applyFont="1" applyFill="1" applyBorder="1" applyAlignment="1">
      <alignment horizontal="center" vertical="center" wrapText="1"/>
    </xf>
    <xf numFmtId="176" fontId="6" fillId="0" borderId="1" xfId="51" applyNumberFormat="1" applyFont="1" applyFill="1" applyBorder="1" applyAlignment="1">
      <alignment horizontal="center" vertical="center" wrapText="1"/>
    </xf>
    <xf numFmtId="0" fontId="5" fillId="0" borderId="1" xfId="51" applyNumberFormat="1" applyFont="1" applyFill="1" applyBorder="1" applyAlignment="1">
      <alignment horizontal="left" vertical="center" wrapText="1"/>
    </xf>
    <xf numFmtId="0" fontId="7" fillId="0" borderId="1" xfId="51" applyNumberFormat="1" applyFont="1" applyFill="1" applyBorder="1" applyAlignment="1">
      <alignment horizontal="left" vertical="center" wrapText="1"/>
    </xf>
    <xf numFmtId="176" fontId="4" fillId="0" borderId="1" xfId="51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 applyProtection="1">
      <alignment horizontal="center" vertical="center" readingOrder="1"/>
    </xf>
    <xf numFmtId="0" fontId="8" fillId="2" borderId="3" xfId="0" applyNumberFormat="1" applyFont="1" applyFill="1" applyBorder="1" applyAlignment="1" applyProtection="1">
      <alignment horizontal="center" vertical="center" readingOrder="1"/>
    </xf>
    <xf numFmtId="178" fontId="8" fillId="2" borderId="3" xfId="0" applyNumberFormat="1" applyFont="1" applyFill="1" applyBorder="1" applyAlignment="1" applyProtection="1">
      <alignment horizontal="center" vertical="center" readingOrder="1"/>
    </xf>
    <xf numFmtId="0" fontId="8" fillId="2" borderId="4" xfId="0" applyNumberFormat="1" applyFont="1" applyFill="1" applyBorder="1" applyAlignment="1" applyProtection="1">
      <alignment horizontal="center" vertical="center" readingOrder="1"/>
    </xf>
    <xf numFmtId="0" fontId="9" fillId="2" borderId="5" xfId="0" applyNumberFormat="1" applyFont="1" applyFill="1" applyBorder="1" applyAlignment="1" applyProtection="1">
      <alignment horizontal="left" vertical="center" wrapText="1" readingOrder="1"/>
    </xf>
    <xf numFmtId="0" fontId="9" fillId="2" borderId="5" xfId="0" applyNumberFormat="1" applyFont="1" applyFill="1" applyBorder="1" applyAlignment="1" applyProtection="1">
      <alignment horizontal="center" vertical="center" wrapText="1" readingOrder="1"/>
    </xf>
    <xf numFmtId="178" fontId="9" fillId="2" borderId="5" xfId="0" applyNumberFormat="1" applyFont="1" applyFill="1" applyBorder="1" applyAlignment="1" applyProtection="1">
      <alignment horizontal="center" vertical="center" wrapText="1" readingOrder="1"/>
    </xf>
    <xf numFmtId="179" fontId="10" fillId="2" borderId="5" xfId="0" applyNumberFormat="1" applyFont="1" applyFill="1" applyBorder="1" applyAlignment="1">
      <alignment horizontal="center" vertical="center"/>
    </xf>
    <xf numFmtId="0" fontId="10" fillId="2" borderId="5" xfId="0" applyFont="1" applyFill="1" applyBorder="1" applyAlignment="1"/>
    <xf numFmtId="0" fontId="11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180" fontId="11" fillId="2" borderId="1" xfId="0" applyNumberFormat="1" applyFont="1" applyFill="1" applyBorder="1" applyAlignment="1">
      <alignment horizontal="center" vertical="center"/>
    </xf>
    <xf numFmtId="179" fontId="11" fillId="2" borderId="1" xfId="0" applyNumberFormat="1" applyFont="1" applyFill="1" applyBorder="1" applyAlignment="1">
      <alignment horizontal="center" vertical="center" wrapText="1"/>
    </xf>
    <xf numFmtId="181" fontId="11" fillId="2" borderId="1" xfId="0" applyNumberFormat="1" applyFont="1" applyFill="1" applyBorder="1" applyAlignment="1">
      <alignment horizontal="center" vertical="center" wrapText="1"/>
    </xf>
    <xf numFmtId="0" fontId="11" fillId="3" borderId="6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/>
    </xf>
    <xf numFmtId="180" fontId="11" fillId="3" borderId="6" xfId="0" applyNumberFormat="1" applyFont="1" applyFill="1" applyBorder="1" applyAlignment="1">
      <alignment horizontal="center" vertical="center"/>
    </xf>
    <xf numFmtId="179" fontId="11" fillId="3" borderId="6" xfId="0" applyNumberFormat="1" applyFont="1" applyFill="1" applyBorder="1" applyAlignment="1">
      <alignment horizontal="center" vertical="center" wrapText="1"/>
    </xf>
    <xf numFmtId="181" fontId="11" fillId="3" borderId="6" xfId="0" applyNumberFormat="1" applyFont="1" applyFill="1" applyBorder="1" applyAlignment="1">
      <alignment horizontal="center" vertical="center" wrapText="1"/>
    </xf>
    <xf numFmtId="0" fontId="11" fillId="3" borderId="6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/>
    </xf>
    <xf numFmtId="0" fontId="13" fillId="2" borderId="1" xfId="0" applyNumberFormat="1" applyFont="1" applyFill="1" applyBorder="1" applyAlignment="1" applyProtection="1">
      <alignment horizontal="left" vertical="center" wrapText="1" readingOrder="1"/>
    </xf>
    <xf numFmtId="0" fontId="14" fillId="2" borderId="1" xfId="0" applyNumberFormat="1" applyFont="1" applyFill="1" applyBorder="1" applyAlignment="1" applyProtection="1">
      <alignment horizontal="center" vertical="center" wrapText="1" readingOrder="1"/>
    </xf>
    <xf numFmtId="180" fontId="12" fillId="0" borderId="6" xfId="0" applyNumberFormat="1" applyFont="1" applyFill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181" fontId="12" fillId="0" borderId="6" xfId="0" applyNumberFormat="1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4" fillId="2" borderId="1" xfId="0" applyNumberFormat="1" applyFont="1" applyFill="1" applyBorder="1" applyAlignment="1" applyProtection="1">
      <alignment horizontal="left" vertical="center" wrapText="1" readingOrder="1"/>
    </xf>
    <xf numFmtId="0" fontId="16" fillId="2" borderId="1" xfId="0" applyNumberFormat="1" applyFont="1" applyFill="1" applyBorder="1" applyAlignment="1" applyProtection="1">
      <alignment horizontal="left" vertical="center" wrapText="1" readingOrder="1"/>
    </xf>
    <xf numFmtId="179" fontId="17" fillId="0" borderId="6" xfId="0" applyNumberFormat="1" applyFont="1" applyFill="1" applyBorder="1" applyAlignment="1">
      <alignment horizontal="center" vertical="center" wrapText="1"/>
    </xf>
    <xf numFmtId="0" fontId="11" fillId="4" borderId="6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/>
    </xf>
    <xf numFmtId="180" fontId="11" fillId="4" borderId="6" xfId="0" applyNumberFormat="1" applyFont="1" applyFill="1" applyBorder="1" applyAlignment="1">
      <alignment horizontal="center" vertical="center"/>
    </xf>
    <xf numFmtId="179" fontId="11" fillId="4" borderId="6" xfId="0" applyNumberFormat="1" applyFont="1" applyFill="1" applyBorder="1" applyAlignment="1">
      <alignment horizontal="center" vertical="center" wrapText="1"/>
    </xf>
    <xf numFmtId="181" fontId="11" fillId="4" borderId="6" xfId="0" applyNumberFormat="1" applyFont="1" applyFill="1" applyBorder="1" applyAlignment="1">
      <alignment horizontal="center" vertical="center" wrapText="1"/>
    </xf>
    <xf numFmtId="0" fontId="11" fillId="4" borderId="6" xfId="0" applyFont="1" applyFill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/>
    </xf>
    <xf numFmtId="179" fontId="14" fillId="2" borderId="1" xfId="0" applyNumberFormat="1" applyFont="1" applyFill="1" applyBorder="1" applyAlignment="1">
      <alignment horizontal="left" vertical="center" wrapText="1" readingOrder="1"/>
    </xf>
    <xf numFmtId="179" fontId="12" fillId="0" borderId="6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0" fillId="0" borderId="6" xfId="0" applyBorder="1">
      <alignment vertical="center"/>
    </xf>
    <xf numFmtId="0" fontId="0" fillId="0" borderId="1" xfId="0" applyBorder="1">
      <alignment vertical="center"/>
    </xf>
    <xf numFmtId="0" fontId="18" fillId="2" borderId="1" xfId="0" applyFont="1" applyFill="1" applyBorder="1" applyAlignment="1">
      <alignment horizontal="left" vertical="center" wrapText="1" readingOrder="1"/>
    </xf>
    <xf numFmtId="0" fontId="18" fillId="2" borderId="1" xfId="0" applyFont="1" applyFill="1" applyBorder="1" applyAlignment="1">
      <alignment horizontal="center" vertical="center" wrapText="1" readingOrder="1"/>
    </xf>
    <xf numFmtId="0" fontId="13" fillId="2" borderId="1" xfId="54" applyFont="1" applyFill="1" applyBorder="1" applyAlignment="1" applyProtection="1">
      <alignment horizontal="left" vertical="center" wrapText="1"/>
    </xf>
    <xf numFmtId="179" fontId="15" fillId="0" borderId="1" xfId="0" applyNumberFormat="1" applyFont="1" applyFill="1" applyBorder="1" applyAlignment="1">
      <alignment horizontal="center" vertical="center"/>
    </xf>
    <xf numFmtId="179" fontId="15" fillId="0" borderId="1" xfId="0" applyNumberFormat="1" applyFont="1" applyBorder="1" applyAlignment="1">
      <alignment horizontal="center" vertical="center"/>
    </xf>
    <xf numFmtId="0" fontId="0" fillId="4" borderId="1" xfId="0" applyFill="1" applyBorder="1">
      <alignment vertical="center"/>
    </xf>
    <xf numFmtId="0" fontId="19" fillId="4" borderId="1" xfId="0" applyFont="1" applyFill="1" applyBorder="1" applyAlignment="1">
      <alignment horizontal="center" vertical="center"/>
    </xf>
    <xf numFmtId="0" fontId="13" fillId="0" borderId="1" xfId="0" applyNumberFormat="1" applyFont="1" applyFill="1" applyBorder="1" applyAlignment="1" applyProtection="1">
      <alignment horizontal="left" vertical="center" wrapText="1" readingOrder="1"/>
    </xf>
    <xf numFmtId="0" fontId="20" fillId="2" borderId="7" xfId="0" applyFont="1" applyFill="1" applyBorder="1" applyAlignment="1">
      <alignment vertical="center" wrapText="1" shrinkToFit="1"/>
    </xf>
    <xf numFmtId="0" fontId="13" fillId="2" borderId="1" xfId="0" applyFont="1" applyFill="1" applyBorder="1" applyAlignment="1">
      <alignment horizontal="center" vertical="center" wrapText="1" readingOrder="1"/>
    </xf>
    <xf numFmtId="179" fontId="13" fillId="0" borderId="1" xfId="0" applyNumberFormat="1" applyFont="1" applyFill="1" applyBorder="1" applyAlignment="1" applyProtection="1">
      <alignment horizontal="center" vertical="center" wrapText="1" readingOrder="1"/>
    </xf>
    <xf numFmtId="0" fontId="0" fillId="0" borderId="1" xfId="0" applyFill="1" applyBorder="1">
      <alignment vertical="center"/>
    </xf>
    <xf numFmtId="179" fontId="13" fillId="2" borderId="1" xfId="0" applyNumberFormat="1" applyFont="1" applyFill="1" applyBorder="1" applyAlignment="1" applyProtection="1">
      <alignment horizontal="center" vertical="center" wrapText="1" readingOrder="1"/>
    </xf>
    <xf numFmtId="0" fontId="14" fillId="2" borderId="1" xfId="0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vertical="center" wrapText="1"/>
    </xf>
    <xf numFmtId="0" fontId="14" fillId="2" borderId="1" xfId="0" applyFont="1" applyFill="1" applyBorder="1" applyAlignment="1">
      <alignment horizontal="center" vertical="center" wrapText="1" readingOrder="1"/>
    </xf>
    <xf numFmtId="0" fontId="14" fillId="2" borderId="1" xfId="0" applyFont="1" applyFill="1" applyBorder="1" applyAlignment="1">
      <alignment horizontal="left" vertical="center" wrapText="1" readingOrder="1"/>
    </xf>
    <xf numFmtId="0" fontId="12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21" fillId="0" borderId="1" xfId="0" applyNumberFormat="1" applyFont="1" applyFill="1" applyBorder="1" applyAlignment="1" applyProtection="1">
      <alignment horizontal="left" vertical="center" wrapText="1" readingOrder="1"/>
    </xf>
    <xf numFmtId="0" fontId="13" fillId="0" borderId="1" xfId="0" applyFont="1" applyFill="1" applyBorder="1" applyAlignment="1">
      <alignment horizontal="center" vertical="center" wrapText="1" readingOrder="1"/>
    </xf>
    <xf numFmtId="0" fontId="12" fillId="2" borderId="6" xfId="0" applyFont="1" applyFill="1" applyBorder="1" applyAlignment="1">
      <alignment horizontal="center" vertical="center"/>
    </xf>
    <xf numFmtId="0" fontId="12" fillId="2" borderId="6" xfId="0" applyFont="1" applyFill="1" applyBorder="1" applyAlignment="1">
      <alignment horizontal="center" vertical="center" wrapText="1"/>
    </xf>
    <xf numFmtId="179" fontId="15" fillId="0" borderId="6" xfId="0" applyNumberFormat="1" applyFont="1" applyFill="1" applyBorder="1" applyAlignment="1">
      <alignment horizontal="center" vertical="center"/>
    </xf>
    <xf numFmtId="181" fontId="20" fillId="0" borderId="1" xfId="0" applyNumberFormat="1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vertical="center" wrapText="1"/>
    </xf>
    <xf numFmtId="0" fontId="15" fillId="2" borderId="7" xfId="0" applyFont="1" applyFill="1" applyBorder="1" applyAlignment="1">
      <alignment vertical="center" wrapText="1" shrinkToFit="1"/>
    </xf>
    <xf numFmtId="0" fontId="20" fillId="0" borderId="1" xfId="0" applyFont="1" applyFill="1" applyBorder="1" applyAlignment="1">
      <alignment vertical="center" wrapText="1"/>
    </xf>
    <xf numFmtId="0" fontId="20" fillId="0" borderId="7" xfId="0" applyFont="1" applyFill="1" applyBorder="1" applyAlignment="1">
      <alignment vertical="center" wrapText="1" shrinkToFit="1"/>
    </xf>
    <xf numFmtId="0" fontId="14" fillId="2" borderId="1" xfId="0" applyFont="1" applyFill="1" applyBorder="1" applyAlignment="1">
      <alignment vertical="center" wrapText="1" shrinkToFit="1"/>
    </xf>
    <xf numFmtId="0" fontId="14" fillId="2" borderId="1" xfId="0" applyFont="1" applyFill="1" applyBorder="1" applyAlignment="1">
      <alignment horizontal="center" vertical="center"/>
    </xf>
    <xf numFmtId="179" fontId="14" fillId="0" borderId="1" xfId="0" applyNumberFormat="1" applyFont="1" applyFill="1" applyBorder="1" applyAlignment="1">
      <alignment horizontal="center" vertical="center" wrapText="1" readingOrder="1"/>
    </xf>
    <xf numFmtId="0" fontId="15" fillId="0" borderId="6" xfId="0" applyFont="1" applyFill="1" applyBorder="1" applyAlignment="1">
      <alignment horizontal="center" vertical="center"/>
    </xf>
    <xf numFmtId="181" fontId="12" fillId="2" borderId="6" xfId="0" applyNumberFormat="1" applyFont="1" applyFill="1" applyBorder="1" applyAlignment="1">
      <alignment horizontal="center" vertical="center"/>
    </xf>
    <xf numFmtId="0" fontId="12" fillId="0" borderId="6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5" fillId="3" borderId="6" xfId="0" applyFont="1" applyFill="1" applyBorder="1" applyAlignment="1">
      <alignment horizontal="center" vertical="center"/>
    </xf>
    <xf numFmtId="0" fontId="22" fillId="3" borderId="6" xfId="0" applyFont="1" applyFill="1" applyBorder="1" applyAlignment="1">
      <alignment horizontal="center" vertical="center"/>
    </xf>
    <xf numFmtId="0" fontId="14" fillId="3" borderId="6" xfId="0" applyFont="1" applyFill="1" applyBorder="1" applyAlignment="1">
      <alignment horizontal="left" vertical="center" wrapText="1"/>
    </xf>
    <xf numFmtId="0" fontId="12" fillId="3" borderId="6" xfId="0" applyFont="1" applyFill="1" applyBorder="1" applyAlignment="1">
      <alignment horizontal="center" vertical="center"/>
    </xf>
    <xf numFmtId="181" fontId="12" fillId="3" borderId="6" xfId="0" applyNumberFormat="1" applyFont="1" applyFill="1" applyBorder="1" applyAlignment="1">
      <alignment horizontal="center" vertical="center"/>
    </xf>
    <xf numFmtId="0" fontId="0" fillId="3" borderId="6" xfId="0" applyFill="1" applyBorder="1">
      <alignment vertical="center"/>
    </xf>
    <xf numFmtId="0" fontId="15" fillId="0" borderId="1" xfId="0" applyFont="1" applyBorder="1">
      <alignment vertical="center"/>
    </xf>
    <xf numFmtId="0" fontId="15" fillId="0" borderId="1" xfId="0" applyFont="1" applyBorder="1" applyAlignment="1">
      <alignment vertical="center" wrapText="1"/>
    </xf>
    <xf numFmtId="181" fontId="12" fillId="0" borderId="6" xfId="0" applyNumberFormat="1" applyFont="1" applyFill="1" applyBorder="1" applyAlignment="1">
      <alignment horizontal="center" vertical="center"/>
    </xf>
    <xf numFmtId="0" fontId="0" fillId="0" borderId="6" xfId="0" applyFill="1" applyBorder="1">
      <alignment vertical="center"/>
    </xf>
    <xf numFmtId="0" fontId="14" fillId="0" borderId="1" xfId="0" applyNumberFormat="1" applyFont="1" applyFill="1" applyBorder="1" applyAlignment="1" applyProtection="1">
      <alignment horizontal="left" vertical="center" wrapText="1" readingOrder="1"/>
    </xf>
    <xf numFmtId="0" fontId="14" fillId="0" borderId="1" xfId="0" applyNumberFormat="1" applyFont="1" applyFill="1" applyBorder="1" applyAlignment="1" applyProtection="1">
      <alignment horizontal="center" vertical="center" wrapText="1" readingOrder="1"/>
    </xf>
    <xf numFmtId="179" fontId="12" fillId="0" borderId="6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vertical="center" wrapText="1"/>
    </xf>
    <xf numFmtId="0" fontId="14" fillId="2" borderId="7" xfId="0" applyFont="1" applyFill="1" applyBorder="1" applyAlignment="1">
      <alignment vertical="center" wrapText="1" shrinkToFit="1"/>
    </xf>
    <xf numFmtId="0" fontId="23" fillId="3" borderId="6" xfId="0" applyFont="1" applyFill="1" applyBorder="1" applyAlignment="1">
      <alignment horizontal="center" vertical="center" wrapText="1"/>
    </xf>
    <xf numFmtId="0" fontId="14" fillId="3" borderId="8" xfId="0" applyFont="1" applyFill="1" applyBorder="1" applyAlignment="1">
      <alignment vertical="center" wrapText="1" shrinkToFit="1"/>
    </xf>
    <xf numFmtId="0" fontId="14" fillId="3" borderId="6" xfId="0" applyFont="1" applyFill="1" applyBorder="1" applyAlignment="1">
      <alignment horizontal="center" vertical="center" wrapText="1" readingOrder="1"/>
    </xf>
    <xf numFmtId="0" fontId="15" fillId="5" borderId="6" xfId="0" applyFont="1" applyFill="1" applyBorder="1" applyAlignment="1">
      <alignment horizontal="center" vertical="center"/>
    </xf>
    <xf numFmtId="0" fontId="14" fillId="5" borderId="6" xfId="0" applyNumberFormat="1" applyFont="1" applyFill="1" applyBorder="1" applyAlignment="1" applyProtection="1">
      <alignment horizontal="left" vertical="center" wrapText="1" readingOrder="1"/>
    </xf>
    <xf numFmtId="0" fontId="14" fillId="5" borderId="6" xfId="0" applyNumberFormat="1" applyFont="1" applyFill="1" applyBorder="1" applyAlignment="1" applyProtection="1">
      <alignment horizontal="center" vertical="center" wrapText="1" readingOrder="1"/>
    </xf>
    <xf numFmtId="179" fontId="14" fillId="5" borderId="6" xfId="0" applyNumberFormat="1" applyFont="1" applyFill="1" applyBorder="1" applyAlignment="1" applyProtection="1">
      <alignment horizontal="center" vertical="center" wrapText="1" readingOrder="1"/>
    </xf>
    <xf numFmtId="182" fontId="14" fillId="5" borderId="6" xfId="0" applyNumberFormat="1" applyFont="1" applyFill="1" applyBorder="1" applyAlignment="1" applyProtection="1">
      <alignment horizontal="center" vertical="center" wrapText="1" readingOrder="1"/>
    </xf>
    <xf numFmtId="181" fontId="24" fillId="5" borderId="1" xfId="0" applyNumberFormat="1" applyFont="1" applyFill="1" applyBorder="1" applyAlignment="1">
      <alignment horizontal="center" vertical="center"/>
    </xf>
    <xf numFmtId="0" fontId="15" fillId="5" borderId="6" xfId="0" applyFont="1" applyFill="1" applyBorder="1">
      <alignment vertical="center"/>
    </xf>
    <xf numFmtId="0" fontId="19" fillId="0" borderId="6" xfId="0" applyFont="1" applyBorder="1" applyAlignment="1">
      <alignment horizontal="center" vertical="center"/>
    </xf>
    <xf numFmtId="179" fontId="25" fillId="0" borderId="6" xfId="0" applyNumberFormat="1" applyFont="1" applyBorder="1" applyAlignment="1">
      <alignment horizontal="center" vertical="center"/>
    </xf>
    <xf numFmtId="0" fontId="15" fillId="0" borderId="6" xfId="0" applyFont="1" applyBorder="1">
      <alignment vertical="center"/>
    </xf>
    <xf numFmtId="0" fontId="15" fillId="0" borderId="0" xfId="0" applyFont="1">
      <alignment vertical="center"/>
    </xf>
    <xf numFmtId="0" fontId="17" fillId="0" borderId="6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 readingOrder="1"/>
    </xf>
    <xf numFmtId="179" fontId="14" fillId="0" borderId="1" xfId="0" applyNumberFormat="1" applyFont="1" applyFill="1" applyBorder="1" applyAlignment="1">
      <alignment horizontal="left" vertical="center" wrapText="1" readingOrder="1"/>
    </xf>
    <xf numFmtId="0" fontId="14" fillId="0" borderId="1" xfId="0" applyFont="1" applyFill="1" applyBorder="1" applyAlignment="1">
      <alignment horizontal="left" vertical="center" wrapText="1" readingOrder="1"/>
    </xf>
    <xf numFmtId="0" fontId="12" fillId="0" borderId="1" xfId="0" applyFont="1" applyFill="1" applyBorder="1" applyAlignment="1">
      <alignment horizontal="center" vertical="center"/>
    </xf>
    <xf numFmtId="0" fontId="15" fillId="4" borderId="1" xfId="0" applyFont="1" applyFill="1" applyBorder="1" applyAlignment="1">
      <alignment horizontal="center" vertical="center"/>
    </xf>
    <xf numFmtId="0" fontId="23" fillId="4" borderId="1" xfId="0" applyFont="1" applyFill="1" applyBorder="1" applyAlignment="1">
      <alignment horizontal="center" vertical="center" wrapText="1" readingOrder="1"/>
    </xf>
    <xf numFmtId="0" fontId="14" fillId="4" borderId="1" xfId="0" applyFont="1" applyFill="1" applyBorder="1" applyAlignment="1">
      <alignment horizontal="left" vertical="center" wrapText="1" readingOrder="1"/>
    </xf>
    <xf numFmtId="0" fontId="12" fillId="4" borderId="1" xfId="0" applyFont="1" applyFill="1" applyBorder="1" applyAlignment="1">
      <alignment horizontal="center" vertical="center"/>
    </xf>
    <xf numFmtId="181" fontId="12" fillId="4" borderId="6" xfId="0" applyNumberFormat="1" applyFont="1" applyFill="1" applyBorder="1" applyAlignment="1">
      <alignment horizontal="center" vertical="center"/>
    </xf>
    <xf numFmtId="0" fontId="0" fillId="4" borderId="6" xfId="0" applyFill="1" applyBorder="1">
      <alignment vertical="center"/>
    </xf>
    <xf numFmtId="0" fontId="12" fillId="0" borderId="1" xfId="0" applyFont="1" applyFill="1" applyBorder="1" applyAlignment="1">
      <alignment horizontal="center" vertical="center" wrapText="1"/>
    </xf>
    <xf numFmtId="181" fontId="12" fillId="0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left" vertical="center"/>
    </xf>
    <xf numFmtId="0" fontId="14" fillId="0" borderId="1" xfId="0" applyFont="1" applyFill="1" applyBorder="1" applyAlignment="1">
      <alignment horizontal="left" vertical="center" wrapText="1"/>
    </xf>
    <xf numFmtId="179" fontId="12" fillId="0" borderId="1" xfId="0" applyNumberFormat="1" applyFont="1" applyFill="1" applyBorder="1" applyAlignment="1">
      <alignment horizontal="center" vertical="center"/>
    </xf>
    <xf numFmtId="181" fontId="12" fillId="2" borderId="1" xfId="0" applyNumberFormat="1" applyFont="1" applyFill="1" applyBorder="1" applyAlignment="1">
      <alignment horizontal="center" vertical="center"/>
    </xf>
    <xf numFmtId="0" fontId="14" fillId="2" borderId="6" xfId="0" applyFont="1" applyFill="1" applyBorder="1" applyAlignment="1">
      <alignment vertical="center" wrapText="1"/>
    </xf>
    <xf numFmtId="0" fontId="14" fillId="2" borderId="8" xfId="0" applyFont="1" applyFill="1" applyBorder="1" applyAlignment="1">
      <alignment vertical="center" wrapText="1" shrinkToFit="1"/>
    </xf>
    <xf numFmtId="0" fontId="14" fillId="2" borderId="6" xfId="0" applyFont="1" applyFill="1" applyBorder="1" applyAlignment="1">
      <alignment horizontal="center" vertical="center" wrapText="1" readingOrder="1"/>
    </xf>
  </cellXfs>
  <cellStyles count="5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 2 2" xfId="49"/>
    <cellStyle name="常规_万千百货清单(装饰）" xfId="50"/>
    <cellStyle name="常规_投影面积报价送甲方北航_Sheet1" xfId="51"/>
    <cellStyle name="常规_酒店1_报价汇总表" xfId="52"/>
    <cellStyle name="常规_复地湖滨住宅二标段车库" xfId="53"/>
    <cellStyle name="常规_上海新里程 2" xfId="54"/>
    <cellStyle name="常规 7" xfId="55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7"/>
  <sheetViews>
    <sheetView tabSelected="1" topLeftCell="A21" workbookViewId="0">
      <selection activeCell="J27" sqref="J27"/>
    </sheetView>
  </sheetViews>
  <sheetFormatPr defaultColWidth="9.025" defaultRowHeight="13.5"/>
  <cols>
    <col min="2" max="2" width="21.9833333333333" customWidth="1"/>
    <col min="3" max="3" width="27.95" customWidth="1"/>
    <col min="4" max="4" width="13.55" customWidth="1"/>
    <col min="5" max="5" width="12.75" customWidth="1"/>
    <col min="6" max="7" width="13.55" customWidth="1"/>
    <col min="8" max="8" width="12.6166666666667" customWidth="1"/>
  </cols>
  <sheetData>
    <row r="1" ht="20.25" spans="1:8">
      <c r="A1" s="13" t="s">
        <v>0</v>
      </c>
      <c r="B1" s="14"/>
      <c r="C1" s="14"/>
      <c r="D1" s="14"/>
      <c r="E1" s="14"/>
      <c r="F1" s="15"/>
      <c r="G1" s="14"/>
      <c r="H1" s="16"/>
    </row>
    <row r="2" ht="27" customHeight="1" spans="1:8">
      <c r="A2" s="17" t="s">
        <v>1</v>
      </c>
      <c r="B2" s="17"/>
      <c r="C2" s="17"/>
      <c r="D2" s="17"/>
      <c r="E2" s="18"/>
      <c r="F2" s="19"/>
      <c r="G2" s="20"/>
      <c r="H2" s="21"/>
    </row>
    <row r="3" ht="24" spans="1:8">
      <c r="A3" s="22" t="s">
        <v>2</v>
      </c>
      <c r="B3" s="23" t="s">
        <v>3</v>
      </c>
      <c r="C3" s="22" t="s">
        <v>4</v>
      </c>
      <c r="D3" s="22" t="s">
        <v>5</v>
      </c>
      <c r="E3" s="24" t="s">
        <v>6</v>
      </c>
      <c r="F3" s="25" t="s">
        <v>7</v>
      </c>
      <c r="G3" s="26" t="s">
        <v>8</v>
      </c>
      <c r="H3" s="23" t="s">
        <v>9</v>
      </c>
    </row>
    <row r="4" ht="24" customHeight="1" spans="1:8">
      <c r="A4" s="44"/>
      <c r="B4" s="45" t="s">
        <v>10</v>
      </c>
      <c r="C4" s="46"/>
      <c r="D4" s="46"/>
      <c r="E4" s="47"/>
      <c r="F4" s="48"/>
      <c r="G4" s="49"/>
      <c r="H4" s="50"/>
    </row>
    <row r="5" ht="43" customHeight="1" spans="1:8">
      <c r="A5" s="122">
        <v>1</v>
      </c>
      <c r="B5" s="35" t="s">
        <v>11</v>
      </c>
      <c r="C5" s="35" t="s">
        <v>12</v>
      </c>
      <c r="D5" s="38" t="s">
        <v>13</v>
      </c>
      <c r="E5" s="54">
        <v>12.5</v>
      </c>
      <c r="F5" s="38"/>
      <c r="G5" s="38"/>
      <c r="H5" s="55"/>
    </row>
    <row r="6" ht="67" customHeight="1" spans="1:8">
      <c r="A6" s="122">
        <v>2</v>
      </c>
      <c r="B6" s="35" t="s">
        <v>14</v>
      </c>
      <c r="C6" s="35" t="s">
        <v>15</v>
      </c>
      <c r="D6" s="36" t="s">
        <v>16</v>
      </c>
      <c r="E6" s="54">
        <v>145</v>
      </c>
      <c r="F6" s="38"/>
      <c r="G6" s="38"/>
      <c r="H6" s="56"/>
    </row>
    <row r="7" ht="56.25" spans="1:8">
      <c r="A7" s="122">
        <v>3</v>
      </c>
      <c r="B7" s="41" t="s">
        <v>17</v>
      </c>
      <c r="C7" s="41" t="s">
        <v>18</v>
      </c>
      <c r="D7" s="36" t="s">
        <v>16</v>
      </c>
      <c r="E7" s="54">
        <v>145</v>
      </c>
      <c r="F7" s="38"/>
      <c r="G7" s="38"/>
      <c r="H7" s="56"/>
    </row>
    <row r="8" ht="56" customHeight="1" spans="1:8">
      <c r="A8" s="122">
        <v>4</v>
      </c>
      <c r="B8" s="57" t="s">
        <v>19</v>
      </c>
      <c r="C8" s="57" t="s">
        <v>20</v>
      </c>
      <c r="D8" s="58" t="s">
        <v>16</v>
      </c>
      <c r="E8" s="54">
        <f>E7</f>
        <v>145</v>
      </c>
      <c r="F8" s="38"/>
      <c r="G8" s="38"/>
      <c r="H8" s="56"/>
    </row>
    <row r="9" ht="46" customHeight="1" spans="1:8">
      <c r="A9" s="122">
        <v>5</v>
      </c>
      <c r="B9" s="59" t="s">
        <v>21</v>
      </c>
      <c r="C9" s="41" t="s">
        <v>22</v>
      </c>
      <c r="D9" s="36" t="s">
        <v>16</v>
      </c>
      <c r="E9" s="60">
        <f>7.9*3.2+20</f>
        <v>45.28</v>
      </c>
      <c r="F9" s="38"/>
      <c r="G9" s="61"/>
      <c r="H9" s="56"/>
    </row>
    <row r="10" ht="57" customHeight="1" spans="1:8">
      <c r="A10" s="122">
        <v>6</v>
      </c>
      <c r="B10" s="41" t="s">
        <v>23</v>
      </c>
      <c r="C10" s="42" t="s">
        <v>24</v>
      </c>
      <c r="D10" s="36" t="s">
        <v>16</v>
      </c>
      <c r="E10" s="60">
        <f>38.2*3.2+20+1.2*4*3.2*3</f>
        <v>188.32</v>
      </c>
      <c r="F10" s="38"/>
      <c r="G10" s="61"/>
      <c r="H10" s="56"/>
    </row>
    <row r="11" ht="39" customHeight="1" spans="1:8">
      <c r="A11" s="122">
        <v>7</v>
      </c>
      <c r="B11" s="92" t="s">
        <v>25</v>
      </c>
      <c r="C11" s="73" t="s">
        <v>26</v>
      </c>
      <c r="D11" s="36" t="s">
        <v>16</v>
      </c>
      <c r="E11" s="60">
        <f>5*6.32</f>
        <v>31.6</v>
      </c>
      <c r="F11" s="38"/>
      <c r="G11" s="61"/>
      <c r="H11" s="56"/>
    </row>
    <row r="12" ht="19" customHeight="1" spans="1:8">
      <c r="A12" s="62"/>
      <c r="B12" s="63" t="s">
        <v>27</v>
      </c>
      <c r="C12" s="62"/>
      <c r="D12" s="62"/>
      <c r="E12" s="62"/>
      <c r="F12" s="62"/>
      <c r="G12" s="62"/>
      <c r="H12" s="62"/>
    </row>
    <row r="13" s="1" customFormat="1" ht="91" customHeight="1" spans="1:10">
      <c r="A13" s="54">
        <v>1</v>
      </c>
      <c r="B13" s="64" t="s">
        <v>28</v>
      </c>
      <c r="C13" s="65" t="s">
        <v>29</v>
      </c>
      <c r="D13" s="66" t="s">
        <v>30</v>
      </c>
      <c r="E13" s="67">
        <f>13*3.05</f>
        <v>39.65</v>
      </c>
      <c r="F13" s="67"/>
      <c r="G13" s="54"/>
      <c r="H13" s="68"/>
      <c r="J13" s="121"/>
    </row>
    <row r="14" s="1" customFormat="1" ht="60" customHeight="1" spans="1:10">
      <c r="A14" s="54">
        <v>2</v>
      </c>
      <c r="B14" s="64" t="s">
        <v>31</v>
      </c>
      <c r="C14" s="65" t="s">
        <v>32</v>
      </c>
      <c r="D14" s="66" t="s">
        <v>30</v>
      </c>
      <c r="E14" s="67">
        <f>E13</f>
        <v>39.65</v>
      </c>
      <c r="F14" s="69"/>
      <c r="G14" s="54"/>
      <c r="H14" s="68"/>
      <c r="J14" s="121"/>
    </row>
    <row r="15" s="1" customFormat="1" ht="19" customHeight="1" spans="1:8">
      <c r="A15" s="54">
        <v>3</v>
      </c>
      <c r="B15" s="35" t="s">
        <v>33</v>
      </c>
      <c r="C15" s="35" t="s">
        <v>34</v>
      </c>
      <c r="D15" s="54" t="s">
        <v>13</v>
      </c>
      <c r="E15" s="54">
        <v>12.5</v>
      </c>
      <c r="F15" s="54"/>
      <c r="G15" s="54"/>
      <c r="H15" s="68"/>
    </row>
    <row r="16" s="1" customFormat="1" ht="61" customHeight="1" spans="1:8">
      <c r="A16" s="54">
        <v>4</v>
      </c>
      <c r="B16" s="70" t="s">
        <v>35</v>
      </c>
      <c r="C16" s="70" t="s">
        <v>36</v>
      </c>
      <c r="D16" s="54" t="s">
        <v>13</v>
      </c>
      <c r="E16" s="54">
        <v>12.5</v>
      </c>
      <c r="F16" s="54"/>
      <c r="G16" s="54"/>
      <c r="H16" s="68"/>
    </row>
    <row r="17" ht="66" customHeight="1" spans="1:8">
      <c r="A17" s="54">
        <v>5</v>
      </c>
      <c r="B17" s="35" t="s">
        <v>37</v>
      </c>
      <c r="C17" s="70" t="s">
        <v>38</v>
      </c>
      <c r="D17" s="123" t="s">
        <v>39</v>
      </c>
      <c r="E17" s="38">
        <v>1</v>
      </c>
      <c r="F17" s="38"/>
      <c r="G17" s="54"/>
      <c r="H17" s="56"/>
    </row>
    <row r="18" ht="23" customHeight="1" spans="1:8">
      <c r="A18" s="54">
        <v>6</v>
      </c>
      <c r="B18" s="35" t="s">
        <v>40</v>
      </c>
      <c r="C18" s="70" t="s">
        <v>41</v>
      </c>
      <c r="D18" s="123" t="s">
        <v>16</v>
      </c>
      <c r="E18" s="38">
        <f>1*2.1</f>
        <v>2.1</v>
      </c>
      <c r="F18" s="38"/>
      <c r="G18" s="54"/>
      <c r="H18" s="56"/>
    </row>
    <row r="19" ht="146.25" spans="1:8">
      <c r="A19" s="54">
        <v>7</v>
      </c>
      <c r="B19" s="82" t="s">
        <v>42</v>
      </c>
      <c r="C19" s="70" t="s">
        <v>43</v>
      </c>
      <c r="D19" s="58" t="s">
        <v>16</v>
      </c>
      <c r="E19" s="38">
        <f>1*2.2</f>
        <v>2.2</v>
      </c>
      <c r="F19" s="38"/>
      <c r="G19" s="60"/>
      <c r="H19" s="56"/>
    </row>
    <row r="20" ht="36" customHeight="1" spans="1:8">
      <c r="A20" s="54">
        <v>8</v>
      </c>
      <c r="B20" s="124" t="s">
        <v>44</v>
      </c>
      <c r="C20" s="92" t="s">
        <v>45</v>
      </c>
      <c r="D20" s="74" t="s">
        <v>46</v>
      </c>
      <c r="E20" s="74">
        <v>150</v>
      </c>
      <c r="F20" s="75"/>
      <c r="G20" s="60"/>
      <c r="H20" s="56"/>
    </row>
    <row r="21" ht="23" customHeight="1" spans="1:8">
      <c r="A21" s="62"/>
      <c r="B21" s="63" t="s">
        <v>47</v>
      </c>
      <c r="C21" s="62"/>
      <c r="D21" s="62"/>
      <c r="E21" s="62"/>
      <c r="F21" s="62"/>
      <c r="G21" s="62"/>
      <c r="H21" s="62"/>
    </row>
    <row r="22" ht="27" customHeight="1" spans="1:8">
      <c r="A22" s="38">
        <v>1</v>
      </c>
      <c r="B22" s="125" t="s">
        <v>48</v>
      </c>
      <c r="C22" s="125" t="s">
        <v>49</v>
      </c>
      <c r="D22" s="88" t="s">
        <v>16</v>
      </c>
      <c r="E22" s="89">
        <v>145</v>
      </c>
      <c r="F22" s="51"/>
      <c r="G22" s="51"/>
      <c r="H22" s="56"/>
    </row>
    <row r="23" ht="27" customHeight="1" spans="1:10">
      <c r="A23" s="38">
        <v>2</v>
      </c>
      <c r="B23" s="126" t="s">
        <v>50</v>
      </c>
      <c r="C23" s="126" t="s">
        <v>51</v>
      </c>
      <c r="D23" s="127" t="s">
        <v>13</v>
      </c>
      <c r="E23" s="91">
        <f>80-13</f>
        <v>67</v>
      </c>
      <c r="F23" s="127"/>
      <c r="G23" s="38"/>
      <c r="H23" s="56"/>
      <c r="J23" s="121"/>
    </row>
    <row r="24" ht="76" customHeight="1" spans="1:8">
      <c r="A24" s="38">
        <v>3</v>
      </c>
      <c r="B24" s="126" t="s">
        <v>52</v>
      </c>
      <c r="C24" s="41" t="s">
        <v>53</v>
      </c>
      <c r="D24" s="127" t="s">
        <v>54</v>
      </c>
      <c r="E24" s="91">
        <v>1</v>
      </c>
      <c r="F24" s="127"/>
      <c r="G24" s="38"/>
      <c r="H24" s="56"/>
    </row>
    <row r="25" ht="45" spans="1:8">
      <c r="A25" s="38">
        <v>4</v>
      </c>
      <c r="B25" s="99" t="s">
        <v>55</v>
      </c>
      <c r="C25" s="126" t="s">
        <v>56</v>
      </c>
      <c r="D25" s="127" t="s">
        <v>13</v>
      </c>
      <c r="E25" s="38">
        <f>13+5+4</f>
        <v>22</v>
      </c>
      <c r="F25" s="38"/>
      <c r="G25" s="38"/>
      <c r="H25" s="56"/>
    </row>
    <row r="26" ht="46" customHeight="1" spans="1:10">
      <c r="A26" s="38">
        <v>5</v>
      </c>
      <c r="B26" s="99" t="s">
        <v>57</v>
      </c>
      <c r="C26" s="126" t="s">
        <v>58</v>
      </c>
      <c r="D26" s="127" t="s">
        <v>13</v>
      </c>
      <c r="E26" s="38">
        <f>115*8</f>
        <v>920</v>
      </c>
      <c r="F26" s="38"/>
      <c r="G26" s="38"/>
      <c r="H26" s="38" t="s">
        <v>59</v>
      </c>
      <c r="J26" s="121"/>
    </row>
    <row r="27" ht="45" customHeight="1" spans="1:10">
      <c r="A27" s="38">
        <v>6</v>
      </c>
      <c r="B27" s="99" t="s">
        <v>57</v>
      </c>
      <c r="C27" s="126" t="s">
        <v>60</v>
      </c>
      <c r="D27" s="127" t="s">
        <v>13</v>
      </c>
      <c r="E27" s="38">
        <f>115*2</f>
        <v>230</v>
      </c>
      <c r="F27" s="38"/>
      <c r="G27" s="38"/>
      <c r="H27" s="38" t="s">
        <v>59</v>
      </c>
      <c r="J27" s="121"/>
    </row>
    <row r="28" ht="49" customHeight="1" spans="1:8">
      <c r="A28" s="38">
        <v>7</v>
      </c>
      <c r="B28" s="99" t="s">
        <v>57</v>
      </c>
      <c r="C28" s="126" t="s">
        <v>61</v>
      </c>
      <c r="D28" s="127" t="s">
        <v>13</v>
      </c>
      <c r="E28" s="38">
        <v>5</v>
      </c>
      <c r="F28" s="75"/>
      <c r="G28" s="38"/>
      <c r="H28" s="38" t="s">
        <v>59</v>
      </c>
    </row>
    <row r="29" ht="36" customHeight="1" spans="1:8">
      <c r="A29" s="38">
        <v>8</v>
      </c>
      <c r="B29" s="73" t="s">
        <v>62</v>
      </c>
      <c r="C29" s="73"/>
      <c r="D29" s="87" t="s">
        <v>39</v>
      </c>
      <c r="E29" s="38">
        <v>2</v>
      </c>
      <c r="F29" s="38"/>
      <c r="G29" s="38"/>
      <c r="H29" s="56"/>
    </row>
    <row r="30" ht="33" customHeight="1" spans="1:8">
      <c r="A30" s="38">
        <v>9</v>
      </c>
      <c r="B30" s="73" t="s">
        <v>63</v>
      </c>
      <c r="C30" s="73"/>
      <c r="D30" s="87" t="s">
        <v>39</v>
      </c>
      <c r="E30" s="38">
        <v>2</v>
      </c>
      <c r="F30" s="38"/>
      <c r="G30" s="38"/>
      <c r="H30" s="56"/>
    </row>
    <row r="31" ht="32" customHeight="1" spans="1:8">
      <c r="A31" s="38">
        <v>10</v>
      </c>
      <c r="B31" s="99" t="s">
        <v>64</v>
      </c>
      <c r="C31" s="56"/>
      <c r="D31" s="38" t="s">
        <v>65</v>
      </c>
      <c r="E31" s="38">
        <v>1</v>
      </c>
      <c r="F31" s="38"/>
      <c r="G31" s="38"/>
      <c r="H31" s="56"/>
    </row>
    <row r="32" ht="26" customHeight="1" spans="1:8">
      <c r="A32" s="38">
        <v>11</v>
      </c>
      <c r="B32" s="126" t="s">
        <v>66</v>
      </c>
      <c r="C32" s="126" t="s">
        <v>67</v>
      </c>
      <c r="D32" s="127" t="s">
        <v>68</v>
      </c>
      <c r="E32" s="127">
        <v>1</v>
      </c>
      <c r="F32" s="127"/>
      <c r="G32" s="101"/>
      <c r="H32" s="55"/>
    </row>
    <row r="33" ht="26" customHeight="1" spans="1:8">
      <c r="A33" s="128"/>
      <c r="B33" s="129" t="s">
        <v>69</v>
      </c>
      <c r="C33" s="130"/>
      <c r="D33" s="131"/>
      <c r="E33" s="131"/>
      <c r="F33" s="131"/>
      <c r="G33" s="132"/>
      <c r="H33" s="133"/>
    </row>
    <row r="34" s="1" customFormat="1" ht="73" customHeight="1" spans="1:8">
      <c r="A34" s="54">
        <v>1</v>
      </c>
      <c r="B34" s="126" t="s">
        <v>70</v>
      </c>
      <c r="C34" s="126" t="s">
        <v>71</v>
      </c>
      <c r="D34" s="127" t="s">
        <v>13</v>
      </c>
      <c r="E34" s="134">
        <v>10</v>
      </c>
      <c r="F34" s="127"/>
      <c r="G34" s="135"/>
      <c r="H34" s="102"/>
    </row>
    <row r="35" ht="26" customHeight="1" spans="1:8">
      <c r="A35" s="54">
        <v>2</v>
      </c>
      <c r="B35" s="136" t="s">
        <v>72</v>
      </c>
      <c r="C35" s="137" t="s">
        <v>73</v>
      </c>
      <c r="D35" s="127" t="s">
        <v>39</v>
      </c>
      <c r="E35" s="127">
        <v>1</v>
      </c>
      <c r="F35" s="127"/>
      <c r="G35" s="135"/>
      <c r="H35" s="102"/>
    </row>
    <row r="36" ht="26" customHeight="1" spans="1:8">
      <c r="A36" s="54">
        <v>3</v>
      </c>
      <c r="B36" s="136" t="s">
        <v>74</v>
      </c>
      <c r="C36" s="137" t="s">
        <v>73</v>
      </c>
      <c r="D36" s="127" t="s">
        <v>39</v>
      </c>
      <c r="E36" s="127">
        <v>1</v>
      </c>
      <c r="F36" s="127"/>
      <c r="G36" s="135"/>
      <c r="H36" s="55"/>
    </row>
    <row r="37" ht="26" customHeight="1" spans="1:8">
      <c r="A37" s="54">
        <v>4</v>
      </c>
      <c r="B37" s="136" t="s">
        <v>75</v>
      </c>
      <c r="C37" s="137"/>
      <c r="D37" s="127" t="s">
        <v>76</v>
      </c>
      <c r="E37" s="127">
        <v>1</v>
      </c>
      <c r="F37" s="127"/>
      <c r="G37" s="135"/>
      <c r="H37" s="55"/>
    </row>
    <row r="38" ht="26" customHeight="1" spans="1:8">
      <c r="A38" s="93"/>
      <c r="B38" s="94" t="s">
        <v>77</v>
      </c>
      <c r="C38" s="95"/>
      <c r="D38" s="96"/>
      <c r="E38" s="96"/>
      <c r="F38" s="96"/>
      <c r="G38" s="97"/>
      <c r="H38" s="98"/>
    </row>
    <row r="39" s="1" customFormat="1" ht="43" customHeight="1" spans="1:8">
      <c r="A39" s="89">
        <v>1</v>
      </c>
      <c r="B39" s="99" t="s">
        <v>72</v>
      </c>
      <c r="C39" s="100" t="s">
        <v>78</v>
      </c>
      <c r="D39" s="38" t="s">
        <v>76</v>
      </c>
      <c r="E39" s="34">
        <v>1</v>
      </c>
      <c r="F39" s="34"/>
      <c r="G39" s="101"/>
      <c r="H39" s="102"/>
    </row>
    <row r="40" s="1" customFormat="1" ht="31" customHeight="1" spans="1:8">
      <c r="A40" s="89">
        <v>2</v>
      </c>
      <c r="B40" s="99" t="s">
        <v>79</v>
      </c>
      <c r="C40" s="100" t="s">
        <v>80</v>
      </c>
      <c r="D40" s="38" t="s">
        <v>76</v>
      </c>
      <c r="E40" s="34">
        <v>2</v>
      </c>
      <c r="F40" s="34"/>
      <c r="G40" s="101"/>
      <c r="H40" s="102"/>
    </row>
    <row r="41" s="1" customFormat="1" ht="66" customHeight="1" spans="1:8">
      <c r="A41" s="89">
        <v>3</v>
      </c>
      <c r="B41" s="103" t="s">
        <v>81</v>
      </c>
      <c r="C41" s="103" t="s">
        <v>82</v>
      </c>
      <c r="D41" s="104" t="s">
        <v>16</v>
      </c>
      <c r="E41" s="34">
        <f>177.6+20</f>
        <v>197.6</v>
      </c>
      <c r="F41" s="34"/>
      <c r="G41" s="101"/>
      <c r="H41" s="102"/>
    </row>
    <row r="42" s="1" customFormat="1" ht="44" customHeight="1" spans="1:8">
      <c r="A42" s="89">
        <v>4</v>
      </c>
      <c r="B42" s="70" t="s">
        <v>83</v>
      </c>
      <c r="C42" s="70" t="s">
        <v>84</v>
      </c>
      <c r="D42" s="72" t="s">
        <v>85</v>
      </c>
      <c r="E42" s="105">
        <f>E41*0.03*1.033</f>
        <v>6.123624</v>
      </c>
      <c r="F42" s="34"/>
      <c r="G42" s="101"/>
      <c r="H42" s="102"/>
    </row>
    <row r="43" s="1" customFormat="1" ht="33" customHeight="1" spans="1:8">
      <c r="A43" s="89">
        <v>5</v>
      </c>
      <c r="B43" s="92" t="s">
        <v>86</v>
      </c>
      <c r="C43" s="106" t="s">
        <v>87</v>
      </c>
      <c r="D43" s="74" t="s">
        <v>16</v>
      </c>
      <c r="E43" s="34">
        <f>0.8*0.6*4</f>
        <v>1.92</v>
      </c>
      <c r="F43" s="74"/>
      <c r="G43" s="101"/>
      <c r="H43" s="102"/>
    </row>
    <row r="44" s="1" customFormat="1" ht="33" customHeight="1" spans="1:8">
      <c r="A44" s="89">
        <v>6</v>
      </c>
      <c r="B44" s="92" t="s">
        <v>88</v>
      </c>
      <c r="C44" s="106" t="s">
        <v>89</v>
      </c>
      <c r="D44" s="74" t="s">
        <v>16</v>
      </c>
      <c r="E44" s="138">
        <f>(0.8+0.6)*2*1.2*4</f>
        <v>13.44</v>
      </c>
      <c r="F44" s="74"/>
      <c r="G44" s="139"/>
      <c r="H44" s="102"/>
    </row>
    <row r="45" s="1" customFormat="1" ht="45" customHeight="1" spans="1:8">
      <c r="A45" s="89">
        <v>7</v>
      </c>
      <c r="B45" s="71" t="s">
        <v>90</v>
      </c>
      <c r="C45" s="107" t="s">
        <v>91</v>
      </c>
      <c r="D45" s="72" t="s">
        <v>39</v>
      </c>
      <c r="E45" s="34">
        <v>4</v>
      </c>
      <c r="F45" s="34"/>
      <c r="G45" s="101"/>
      <c r="H45" s="102"/>
    </row>
    <row r="46" s="1" customFormat="1" ht="45" customHeight="1" spans="1:8">
      <c r="A46" s="89">
        <v>8</v>
      </c>
      <c r="B46" s="140" t="s">
        <v>64</v>
      </c>
      <c r="C46" s="141"/>
      <c r="D46" s="142" t="s">
        <v>65</v>
      </c>
      <c r="E46" s="34">
        <v>1</v>
      </c>
      <c r="F46" s="34"/>
      <c r="G46" s="101"/>
      <c r="H46" s="102"/>
    </row>
    <row r="47" ht="32" customHeight="1" spans="1:8">
      <c r="A47" s="89"/>
      <c r="B47" s="118" t="s">
        <v>92</v>
      </c>
      <c r="C47" s="118" t="s">
        <v>93</v>
      </c>
      <c r="D47" s="55"/>
      <c r="E47" s="55"/>
      <c r="F47" s="55"/>
      <c r="G47" s="119"/>
      <c r="H47" s="55"/>
    </row>
  </sheetData>
  <mergeCells count="2">
    <mergeCell ref="A1:H1"/>
    <mergeCell ref="A2:D2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5"/>
  <sheetViews>
    <sheetView topLeftCell="A40" workbookViewId="0">
      <selection activeCell="B57" sqref="B57"/>
    </sheetView>
  </sheetViews>
  <sheetFormatPr defaultColWidth="9.025" defaultRowHeight="13.5"/>
  <cols>
    <col min="2" max="2" width="21.9833333333333" customWidth="1"/>
    <col min="3" max="3" width="27.95" customWidth="1"/>
    <col min="4" max="4" width="13.55" customWidth="1"/>
    <col min="5" max="5" width="12.75" customWidth="1"/>
    <col min="6" max="7" width="13.55" customWidth="1"/>
    <col min="8" max="8" width="12.6166666666667" customWidth="1"/>
  </cols>
  <sheetData>
    <row r="1" ht="20.25" spans="1:8">
      <c r="A1" s="13" t="s">
        <v>0</v>
      </c>
      <c r="B1" s="14"/>
      <c r="C1" s="14"/>
      <c r="D1" s="14"/>
      <c r="E1" s="14"/>
      <c r="F1" s="15"/>
      <c r="G1" s="14"/>
      <c r="H1" s="16"/>
    </row>
    <row r="2" ht="27" customHeight="1" spans="1:8">
      <c r="A2" s="17" t="s">
        <v>1</v>
      </c>
      <c r="B2" s="17"/>
      <c r="C2" s="17"/>
      <c r="D2" s="17"/>
      <c r="E2" s="18"/>
      <c r="F2" s="19"/>
      <c r="G2" s="20"/>
      <c r="H2" s="21"/>
    </row>
    <row r="3" ht="24" spans="1:8">
      <c r="A3" s="22" t="s">
        <v>2</v>
      </c>
      <c r="B3" s="23" t="s">
        <v>3</v>
      </c>
      <c r="C3" s="22" t="s">
        <v>4</v>
      </c>
      <c r="D3" s="22" t="s">
        <v>5</v>
      </c>
      <c r="E3" s="24" t="s">
        <v>6</v>
      </c>
      <c r="F3" s="25" t="s">
        <v>7</v>
      </c>
      <c r="G3" s="26" t="s">
        <v>8</v>
      </c>
      <c r="H3" s="23" t="s">
        <v>9</v>
      </c>
    </row>
    <row r="4" ht="20" customHeight="1" spans="1:8">
      <c r="A4" s="27"/>
      <c r="B4" s="28" t="s">
        <v>94</v>
      </c>
      <c r="C4" s="29"/>
      <c r="D4" s="29"/>
      <c r="E4" s="30"/>
      <c r="F4" s="31"/>
      <c r="G4" s="32"/>
      <c r="H4" s="33"/>
    </row>
    <row r="5" ht="60" customHeight="1" spans="1:8">
      <c r="A5" s="34">
        <v>1</v>
      </c>
      <c r="B5" s="35" t="s">
        <v>14</v>
      </c>
      <c r="C5" s="35" t="s">
        <v>15</v>
      </c>
      <c r="D5" s="36" t="s">
        <v>16</v>
      </c>
      <c r="E5" s="37">
        <v>144.49</v>
      </c>
      <c r="F5" s="38"/>
      <c r="G5" s="39"/>
      <c r="H5" s="40"/>
    </row>
    <row r="6" ht="69" customHeight="1" spans="1:8">
      <c r="A6" s="34">
        <v>2</v>
      </c>
      <c r="B6" s="41" t="s">
        <v>17</v>
      </c>
      <c r="C6" s="41" t="s">
        <v>18</v>
      </c>
      <c r="D6" s="36" t="s">
        <v>16</v>
      </c>
      <c r="E6" s="37">
        <v>40</v>
      </c>
      <c r="F6" s="38"/>
      <c r="G6" s="39"/>
      <c r="H6" s="40"/>
    </row>
    <row r="7" ht="54" customHeight="1" spans="1:8">
      <c r="A7" s="34">
        <v>3</v>
      </c>
      <c r="B7" s="41" t="s">
        <v>23</v>
      </c>
      <c r="C7" s="42" t="s">
        <v>24</v>
      </c>
      <c r="D7" s="36" t="s">
        <v>16</v>
      </c>
      <c r="E7" s="37">
        <f>1.2*4*3.2*2+5*3.2</f>
        <v>46.72</v>
      </c>
      <c r="F7" s="43"/>
      <c r="G7" s="39"/>
      <c r="H7" s="40"/>
    </row>
    <row r="8" ht="24" customHeight="1" spans="1:8">
      <c r="A8" s="44"/>
      <c r="B8" s="45" t="s">
        <v>95</v>
      </c>
      <c r="C8" s="46"/>
      <c r="D8" s="46"/>
      <c r="E8" s="47"/>
      <c r="F8" s="48"/>
      <c r="G8" s="49"/>
      <c r="H8" s="50"/>
    </row>
    <row r="9" s="1" customFormat="1" ht="24" customHeight="1" spans="1:8">
      <c r="A9" s="51">
        <v>1</v>
      </c>
      <c r="B9" s="52" t="s">
        <v>48</v>
      </c>
      <c r="C9" s="52" t="s">
        <v>49</v>
      </c>
      <c r="D9" s="36" t="s">
        <v>16</v>
      </c>
      <c r="E9" s="37">
        <f>E11</f>
        <v>91</v>
      </c>
      <c r="F9" s="53"/>
      <c r="G9" s="39"/>
      <c r="H9" s="40"/>
    </row>
    <row r="10" ht="43" customHeight="1" spans="1:8">
      <c r="A10" s="51">
        <v>2</v>
      </c>
      <c r="B10" s="35" t="s">
        <v>11</v>
      </c>
      <c r="C10" s="35" t="s">
        <v>12</v>
      </c>
      <c r="D10" s="38" t="s">
        <v>13</v>
      </c>
      <c r="E10" s="54">
        <v>14.5</v>
      </c>
      <c r="F10" s="38"/>
      <c r="G10" s="38"/>
      <c r="H10" s="55"/>
    </row>
    <row r="11" ht="67" customHeight="1" spans="1:8">
      <c r="A11" s="51">
        <v>3</v>
      </c>
      <c r="B11" s="35" t="s">
        <v>14</v>
      </c>
      <c r="C11" s="35" t="s">
        <v>15</v>
      </c>
      <c r="D11" s="36" t="s">
        <v>16</v>
      </c>
      <c r="E11" s="54">
        <v>91</v>
      </c>
      <c r="F11" s="38"/>
      <c r="G11" s="38"/>
      <c r="H11" s="56"/>
    </row>
    <row r="12" ht="56" customHeight="1" spans="1:8">
      <c r="A12" s="51">
        <v>4</v>
      </c>
      <c r="B12" s="57" t="s">
        <v>19</v>
      </c>
      <c r="C12" s="57" t="s">
        <v>20</v>
      </c>
      <c r="D12" s="58" t="s">
        <v>16</v>
      </c>
      <c r="E12" s="54">
        <f>E11</f>
        <v>91</v>
      </c>
      <c r="F12" s="38"/>
      <c r="G12" s="38"/>
      <c r="H12" s="56"/>
    </row>
    <row r="13" ht="46" customHeight="1" spans="1:8">
      <c r="A13" s="51">
        <v>5</v>
      </c>
      <c r="B13" s="59" t="s">
        <v>21</v>
      </c>
      <c r="C13" s="41" t="s">
        <v>22</v>
      </c>
      <c r="D13" s="36" t="s">
        <v>16</v>
      </c>
      <c r="E13" s="60">
        <f>7.9*3.2+20</f>
        <v>45.28</v>
      </c>
      <c r="F13" s="38"/>
      <c r="G13" s="61"/>
      <c r="H13" s="56"/>
    </row>
    <row r="14" ht="57" customHeight="1" spans="1:8">
      <c r="A14" s="51">
        <v>6</v>
      </c>
      <c r="B14" s="41" t="s">
        <v>23</v>
      </c>
      <c r="C14" s="42" t="s">
        <v>24</v>
      </c>
      <c r="D14" s="36" t="s">
        <v>16</v>
      </c>
      <c r="E14" s="60">
        <f>11.8*3.2+1.2*4*3.2+16.3*3.2*2</f>
        <v>157.44</v>
      </c>
      <c r="F14" s="38"/>
      <c r="G14" s="61"/>
      <c r="H14" s="56"/>
    </row>
    <row r="15" ht="31" customHeight="1" spans="1:8">
      <c r="A15" s="62"/>
      <c r="B15" s="63" t="s">
        <v>96</v>
      </c>
      <c r="C15" s="62"/>
      <c r="D15" s="62"/>
      <c r="E15" s="62"/>
      <c r="F15" s="62"/>
      <c r="G15" s="62"/>
      <c r="H15" s="62"/>
    </row>
    <row r="16" s="1" customFormat="1" ht="91" customHeight="1" spans="1:10">
      <c r="A16" s="54">
        <v>1</v>
      </c>
      <c r="B16" s="64" t="s">
        <v>28</v>
      </c>
      <c r="C16" s="65" t="s">
        <v>29</v>
      </c>
      <c r="D16" s="66" t="s">
        <v>30</v>
      </c>
      <c r="E16" s="67">
        <f>18.5*3.2</f>
        <v>59.2</v>
      </c>
      <c r="F16" s="67"/>
      <c r="G16" s="54"/>
      <c r="H16" s="68"/>
      <c r="J16" s="121"/>
    </row>
    <row r="17" s="1" customFormat="1" ht="60" customHeight="1" spans="1:10">
      <c r="A17" s="54">
        <v>2</v>
      </c>
      <c r="B17" s="64" t="s">
        <v>31</v>
      </c>
      <c r="C17" s="65" t="s">
        <v>32</v>
      </c>
      <c r="D17" s="66" t="s">
        <v>30</v>
      </c>
      <c r="E17" s="67">
        <f>E16</f>
        <v>59.2</v>
      </c>
      <c r="F17" s="69"/>
      <c r="G17" s="54"/>
      <c r="H17" s="68"/>
      <c r="J17" s="121"/>
    </row>
    <row r="18" s="1" customFormat="1" ht="30" customHeight="1" spans="1:8">
      <c r="A18" s="54">
        <v>3</v>
      </c>
      <c r="B18" s="35" t="s">
        <v>33</v>
      </c>
      <c r="C18" s="35" t="s">
        <v>34</v>
      </c>
      <c r="D18" s="54" t="s">
        <v>13</v>
      </c>
      <c r="E18" s="54">
        <v>16.8</v>
      </c>
      <c r="F18" s="54"/>
      <c r="G18" s="54"/>
      <c r="H18" s="68"/>
    </row>
    <row r="19" s="1" customFormat="1" ht="61" customHeight="1" spans="1:8">
      <c r="A19" s="54">
        <v>4</v>
      </c>
      <c r="B19" s="70" t="s">
        <v>35</v>
      </c>
      <c r="C19" s="70" t="s">
        <v>36</v>
      </c>
      <c r="D19" s="54" t="s">
        <v>13</v>
      </c>
      <c r="E19" s="54">
        <f>E18</f>
        <v>16.8</v>
      </c>
      <c r="F19" s="54"/>
      <c r="G19" s="54"/>
      <c r="H19" s="68"/>
    </row>
    <row r="20" s="1" customFormat="1" ht="108" customHeight="1" spans="1:8">
      <c r="A20" s="54">
        <v>5</v>
      </c>
      <c r="B20" s="71" t="s">
        <v>97</v>
      </c>
      <c r="C20" s="70" t="s">
        <v>98</v>
      </c>
      <c r="D20" s="72" t="s">
        <v>16</v>
      </c>
      <c r="E20" s="54">
        <f>(1.8+1.3+2.4+2.4)*5</f>
        <v>39.5</v>
      </c>
      <c r="F20" s="54"/>
      <c r="G20" s="54"/>
      <c r="H20" s="68"/>
    </row>
    <row r="21" s="1" customFormat="1" ht="61" customHeight="1" spans="1:8">
      <c r="A21" s="54">
        <v>6</v>
      </c>
      <c r="B21" s="71" t="s">
        <v>99</v>
      </c>
      <c r="C21" s="73" t="s">
        <v>100</v>
      </c>
      <c r="D21" s="72" t="s">
        <v>85</v>
      </c>
      <c r="E21" s="60">
        <f>(1.8+1.3+2.4+2.4)*0.2*0.2+5*0.2*0.2*2</f>
        <v>0.716</v>
      </c>
      <c r="F21" s="54"/>
      <c r="G21" s="54"/>
      <c r="H21" s="68"/>
    </row>
    <row r="22" ht="36" customHeight="1" spans="1:8">
      <c r="A22" s="54">
        <v>7</v>
      </c>
      <c r="B22" s="71" t="s">
        <v>101</v>
      </c>
      <c r="C22" s="73" t="s">
        <v>102</v>
      </c>
      <c r="D22" s="72" t="s">
        <v>16</v>
      </c>
      <c r="E22" s="74">
        <f>E20*2</f>
        <v>79</v>
      </c>
      <c r="F22" s="75"/>
      <c r="G22" s="54"/>
      <c r="H22" s="56"/>
    </row>
    <row r="23" ht="36" customHeight="1" spans="1:8">
      <c r="A23" s="54">
        <v>8</v>
      </c>
      <c r="B23" s="73" t="s">
        <v>103</v>
      </c>
      <c r="C23" s="73" t="s">
        <v>104</v>
      </c>
      <c r="D23" s="72" t="s">
        <v>16</v>
      </c>
      <c r="E23" s="74">
        <f>E20</f>
        <v>39.5</v>
      </c>
      <c r="F23" s="75"/>
      <c r="G23" s="54"/>
      <c r="H23" s="56"/>
    </row>
    <row r="24" ht="180" customHeight="1" spans="1:8">
      <c r="A24" s="54">
        <v>9</v>
      </c>
      <c r="B24" s="64" t="s">
        <v>105</v>
      </c>
      <c r="C24" s="76" t="s">
        <v>106</v>
      </c>
      <c r="D24" s="77" t="s">
        <v>30</v>
      </c>
      <c r="E24" s="78">
        <v>114.5</v>
      </c>
      <c r="F24" s="79"/>
      <c r="G24" s="80"/>
      <c r="H24" s="56"/>
    </row>
    <row r="25" ht="36" customHeight="1" spans="1:8">
      <c r="A25" s="54">
        <v>10</v>
      </c>
      <c r="B25" s="64" t="s">
        <v>107</v>
      </c>
      <c r="C25" s="76" t="s">
        <v>108</v>
      </c>
      <c r="D25" s="77" t="s">
        <v>39</v>
      </c>
      <c r="E25" s="78">
        <v>46</v>
      </c>
      <c r="F25" s="79"/>
      <c r="G25" s="80"/>
      <c r="H25" s="56"/>
    </row>
    <row r="26" ht="75" customHeight="1" spans="1:8">
      <c r="A26" s="54">
        <v>11</v>
      </c>
      <c r="B26" s="64" t="s">
        <v>109</v>
      </c>
      <c r="C26" s="76" t="s">
        <v>110</v>
      </c>
      <c r="D26" s="77" t="s">
        <v>39</v>
      </c>
      <c r="E26" s="78">
        <v>1</v>
      </c>
      <c r="F26" s="81"/>
      <c r="G26" s="80"/>
      <c r="H26" s="56"/>
    </row>
    <row r="27" ht="153" customHeight="1" spans="1:8">
      <c r="A27" s="54">
        <v>12</v>
      </c>
      <c r="B27" s="82" t="s">
        <v>42</v>
      </c>
      <c r="C27" s="83" t="s">
        <v>43</v>
      </c>
      <c r="D27" s="58" t="s">
        <v>16</v>
      </c>
      <c r="E27" s="38">
        <f>1*2.2</f>
        <v>2.2</v>
      </c>
      <c r="F27" s="38"/>
      <c r="G27" s="60"/>
      <c r="H27" s="56"/>
    </row>
    <row r="28" ht="36" customHeight="1" spans="1:8">
      <c r="A28" s="54">
        <v>13</v>
      </c>
      <c r="B28" s="84" t="s">
        <v>111</v>
      </c>
      <c r="C28" s="85" t="s">
        <v>112</v>
      </c>
      <c r="D28" s="77" t="s">
        <v>30</v>
      </c>
      <c r="E28" s="37">
        <f>E24</f>
        <v>114.5</v>
      </c>
      <c r="F28" s="53"/>
      <c r="G28" s="39"/>
      <c r="H28" s="56"/>
    </row>
    <row r="29" ht="36" customHeight="1" spans="1:8">
      <c r="A29" s="54">
        <v>14</v>
      </c>
      <c r="B29" s="71" t="s">
        <v>113</v>
      </c>
      <c r="C29" s="86" t="s">
        <v>114</v>
      </c>
      <c r="D29" s="87" t="s">
        <v>30</v>
      </c>
      <c r="E29" s="37">
        <f>E24</f>
        <v>114.5</v>
      </c>
      <c r="F29" s="53"/>
      <c r="G29" s="39"/>
      <c r="H29" s="56"/>
    </row>
    <row r="30" ht="23" customHeight="1" spans="1:8">
      <c r="A30" s="62"/>
      <c r="B30" s="63" t="s">
        <v>115</v>
      </c>
      <c r="C30" s="62"/>
      <c r="D30" s="62"/>
      <c r="E30" s="62"/>
      <c r="F30" s="62"/>
      <c r="G30" s="62"/>
      <c r="H30" s="62"/>
    </row>
    <row r="31" ht="44" customHeight="1" spans="1:8">
      <c r="A31" s="38">
        <v>1</v>
      </c>
      <c r="B31" s="73" t="s">
        <v>116</v>
      </c>
      <c r="C31" s="73" t="s">
        <v>117</v>
      </c>
      <c r="D31" s="88" t="s">
        <v>118</v>
      </c>
      <c r="E31" s="89">
        <f>46</f>
        <v>46</v>
      </c>
      <c r="F31" s="51"/>
      <c r="G31" s="51"/>
      <c r="H31" s="56"/>
    </row>
    <row r="32" ht="64" customHeight="1" spans="1:8">
      <c r="A32" s="38">
        <v>2</v>
      </c>
      <c r="B32" s="73" t="s">
        <v>119</v>
      </c>
      <c r="C32" s="73" t="s">
        <v>120</v>
      </c>
      <c r="D32" s="74" t="s">
        <v>13</v>
      </c>
      <c r="E32" s="53">
        <f>84.2</f>
        <v>84.2</v>
      </c>
      <c r="F32" s="74"/>
      <c r="G32" s="90"/>
      <c r="H32" s="56"/>
    </row>
    <row r="33" ht="48" customHeight="1" spans="1:8">
      <c r="A33" s="38">
        <v>3</v>
      </c>
      <c r="B33" s="73" t="s">
        <v>121</v>
      </c>
      <c r="C33" s="73" t="s">
        <v>122</v>
      </c>
      <c r="D33" s="74" t="s">
        <v>13</v>
      </c>
      <c r="E33" s="53">
        <f>459.6+50</f>
        <v>509.6</v>
      </c>
      <c r="F33" s="74"/>
      <c r="G33" s="90"/>
      <c r="H33" s="38"/>
    </row>
    <row r="34" ht="36" customHeight="1" spans="1:8">
      <c r="A34" s="38">
        <v>4</v>
      </c>
      <c r="B34" s="73" t="s">
        <v>123</v>
      </c>
      <c r="C34" s="73" t="s">
        <v>124</v>
      </c>
      <c r="D34" s="74" t="s">
        <v>13</v>
      </c>
      <c r="E34" s="91">
        <f>46*1.2</f>
        <v>55.2</v>
      </c>
      <c r="F34" s="74"/>
      <c r="G34" s="90"/>
      <c r="H34" s="56"/>
    </row>
    <row r="35" ht="39" customHeight="1" spans="1:8">
      <c r="A35" s="38">
        <v>5</v>
      </c>
      <c r="B35" s="73" t="s">
        <v>125</v>
      </c>
      <c r="C35" s="92" t="s">
        <v>126</v>
      </c>
      <c r="D35" s="74" t="s">
        <v>39</v>
      </c>
      <c r="E35" s="91">
        <v>24</v>
      </c>
      <c r="F35" s="74"/>
      <c r="G35" s="90"/>
      <c r="H35" s="51"/>
    </row>
    <row r="36" ht="39" customHeight="1" spans="1:8">
      <c r="A36" s="38">
        <v>6</v>
      </c>
      <c r="B36" s="73" t="s">
        <v>127</v>
      </c>
      <c r="C36" s="70" t="s">
        <v>128</v>
      </c>
      <c r="D36" s="72" t="s">
        <v>39</v>
      </c>
      <c r="E36" s="91">
        <v>6</v>
      </c>
      <c r="F36" s="74"/>
      <c r="G36" s="90"/>
      <c r="H36" s="51"/>
    </row>
    <row r="37" ht="26" customHeight="1" spans="1:8">
      <c r="A37" s="93"/>
      <c r="B37" s="94" t="s">
        <v>129</v>
      </c>
      <c r="C37" s="95"/>
      <c r="D37" s="96"/>
      <c r="E37" s="96"/>
      <c r="F37" s="96"/>
      <c r="G37" s="97"/>
      <c r="H37" s="98"/>
    </row>
    <row r="38" s="1" customFormat="1" ht="31" customHeight="1" spans="1:8">
      <c r="A38" s="89">
        <v>1</v>
      </c>
      <c r="B38" s="99" t="s">
        <v>79</v>
      </c>
      <c r="C38" s="100" t="s">
        <v>130</v>
      </c>
      <c r="D38" s="38" t="s">
        <v>76</v>
      </c>
      <c r="E38" s="34">
        <v>2</v>
      </c>
      <c r="F38" s="34"/>
      <c r="G38" s="101"/>
      <c r="H38" s="102"/>
    </row>
    <row r="39" s="1" customFormat="1" ht="66" customHeight="1" spans="1:8">
      <c r="A39" s="89">
        <v>2</v>
      </c>
      <c r="B39" s="103" t="s">
        <v>81</v>
      </c>
      <c r="C39" s="103" t="s">
        <v>82</v>
      </c>
      <c r="D39" s="104" t="s">
        <v>16</v>
      </c>
      <c r="E39" s="105">
        <f>10.3*(1.8+0.4)*2+4*(0.8+0.32)*2+0.8*0.32+1.8*0.4+5</f>
        <v>60.256</v>
      </c>
      <c r="F39" s="34"/>
      <c r="G39" s="101"/>
      <c r="H39" s="102"/>
    </row>
    <row r="40" s="1" customFormat="1" ht="44" customHeight="1" spans="1:8">
      <c r="A40" s="89">
        <v>3</v>
      </c>
      <c r="B40" s="70" t="s">
        <v>83</v>
      </c>
      <c r="C40" s="70" t="s">
        <v>84</v>
      </c>
      <c r="D40" s="72" t="s">
        <v>85</v>
      </c>
      <c r="E40" s="105">
        <f>E39*0.03*1.033</f>
        <v>1.86733344</v>
      </c>
      <c r="F40" s="34"/>
      <c r="G40" s="101"/>
      <c r="H40" s="102"/>
    </row>
    <row r="41" s="1" customFormat="1" ht="33" customHeight="1" spans="1:8">
      <c r="A41" s="89">
        <v>4</v>
      </c>
      <c r="B41" s="92" t="s">
        <v>86</v>
      </c>
      <c r="C41" s="106" t="s">
        <v>87</v>
      </c>
      <c r="D41" s="74" t="s">
        <v>16</v>
      </c>
      <c r="E41" s="34">
        <f>0.8*0.6*2</f>
        <v>0.96</v>
      </c>
      <c r="F41" s="74"/>
      <c r="G41" s="101"/>
      <c r="H41" s="102"/>
    </row>
    <row r="42" s="1" customFormat="1" ht="45" customHeight="1" spans="1:8">
      <c r="A42" s="89">
        <v>5</v>
      </c>
      <c r="B42" s="71" t="s">
        <v>90</v>
      </c>
      <c r="C42" s="107" t="s">
        <v>91</v>
      </c>
      <c r="D42" s="72" t="s">
        <v>39</v>
      </c>
      <c r="E42" s="34">
        <v>2</v>
      </c>
      <c r="F42" s="34"/>
      <c r="G42" s="101"/>
      <c r="H42" s="102"/>
    </row>
    <row r="43" s="1" customFormat="1" ht="45" customHeight="1" spans="1:8">
      <c r="A43" s="93"/>
      <c r="B43" s="108" t="s">
        <v>131</v>
      </c>
      <c r="C43" s="109"/>
      <c r="D43" s="110"/>
      <c r="E43" s="96"/>
      <c r="F43" s="96"/>
      <c r="G43" s="97"/>
      <c r="H43" s="98"/>
    </row>
    <row r="44" s="1" customFormat="1" ht="45" customHeight="1" spans="1:8">
      <c r="A44" s="111">
        <v>1</v>
      </c>
      <c r="B44" s="112" t="s">
        <v>132</v>
      </c>
      <c r="C44" s="112" t="s">
        <v>133</v>
      </c>
      <c r="D44" s="113" t="s">
        <v>134</v>
      </c>
      <c r="E44" s="114"/>
      <c r="F44" s="115"/>
      <c r="G44" s="116"/>
      <c r="H44" s="117" t="s">
        <v>135</v>
      </c>
    </row>
    <row r="45" ht="32" customHeight="1" spans="1:8">
      <c r="A45" s="55"/>
      <c r="B45" s="118" t="s">
        <v>92</v>
      </c>
      <c r="C45" s="118" t="s">
        <v>93</v>
      </c>
      <c r="D45" s="55"/>
      <c r="E45" s="55"/>
      <c r="F45" s="55"/>
      <c r="G45" s="119"/>
      <c r="H45" s="120"/>
    </row>
  </sheetData>
  <mergeCells count="2">
    <mergeCell ref="A1:H1"/>
    <mergeCell ref="A2:D2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"/>
  <sheetViews>
    <sheetView workbookViewId="0">
      <selection activeCell="B18" sqref="B18"/>
    </sheetView>
  </sheetViews>
  <sheetFormatPr defaultColWidth="9" defaultRowHeight="13.5" outlineLevelRow="7" outlineLevelCol="3"/>
  <cols>
    <col min="1" max="1" width="9" style="1"/>
    <col min="2" max="2" width="36.6666666666667" style="1" customWidth="1"/>
    <col min="3" max="3" width="20.5" style="1" customWidth="1"/>
    <col min="4" max="4" width="11.5" style="1" customWidth="1"/>
    <col min="5" max="16384" width="9" style="1"/>
  </cols>
  <sheetData>
    <row r="1" ht="40" customHeight="1" spans="1:4">
      <c r="A1" s="2" t="s">
        <v>136</v>
      </c>
      <c r="B1" s="2"/>
      <c r="C1" s="2"/>
      <c r="D1" s="2"/>
    </row>
    <row r="2" ht="24" customHeight="1" spans="1:4">
      <c r="A2" s="3" t="s">
        <v>137</v>
      </c>
      <c r="B2" s="3"/>
      <c r="C2" s="3"/>
      <c r="D2" s="3"/>
    </row>
    <row r="3" ht="32" customHeight="1" spans="1:4">
      <c r="A3" s="4" t="s">
        <v>2</v>
      </c>
      <c r="B3" s="5" t="s">
        <v>138</v>
      </c>
      <c r="C3" s="5" t="s">
        <v>139</v>
      </c>
      <c r="D3" s="5" t="s">
        <v>9</v>
      </c>
    </row>
    <row r="4" ht="25" customHeight="1" spans="1:4">
      <c r="A4" s="6">
        <v>1</v>
      </c>
      <c r="B4" s="7" t="s">
        <v>140</v>
      </c>
      <c r="C4" s="8"/>
      <c r="D4" s="9"/>
    </row>
    <row r="5" ht="25" customHeight="1" spans="1:4">
      <c r="A5" s="6">
        <v>2</v>
      </c>
      <c r="B5" s="7" t="s">
        <v>141</v>
      </c>
      <c r="C5" s="8"/>
      <c r="D5" s="9"/>
    </row>
    <row r="6" ht="25" customHeight="1" spans="1:4">
      <c r="A6" s="6">
        <v>3</v>
      </c>
      <c r="B6" s="10" t="s">
        <v>142</v>
      </c>
      <c r="C6" s="8"/>
      <c r="D6" s="9"/>
    </row>
    <row r="7" ht="25" customHeight="1" spans="1:4">
      <c r="A7" s="6">
        <v>4</v>
      </c>
      <c r="B7" s="11" t="s">
        <v>143</v>
      </c>
      <c r="C7" s="8"/>
      <c r="D7" s="9"/>
    </row>
    <row r="8" ht="42" customHeight="1" spans="1:4">
      <c r="A8" s="6"/>
      <c r="B8" s="12" t="s">
        <v>92</v>
      </c>
      <c r="C8" s="8">
        <f>SUM(C4:C7)</f>
        <v>0</v>
      </c>
      <c r="D8" s="9" t="s">
        <v>93</v>
      </c>
    </row>
  </sheetData>
  <mergeCells count="2">
    <mergeCell ref="A1:D1"/>
    <mergeCell ref="A2:D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一层商户配套工程</vt:lpstr>
      <vt:lpstr>二层商户配套工程</vt:lpstr>
      <vt:lpstr>工程报价汇总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李泽</dc:creator>
  <cp:lastModifiedBy>张耀宾</cp:lastModifiedBy>
  <dcterms:created xsi:type="dcterms:W3CDTF">2023-05-12T11:15:00Z</dcterms:created>
  <dcterms:modified xsi:type="dcterms:W3CDTF">2026-04-16T06:49:36Z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4B6CCFEFCBD947A18FF09035574774ED_13</vt:lpwstr>
  </property>
  <property fmtid="{D5CDD505-2E9C-101B-9397-08002B2CF9AE}" pid="4" name="CalculationRule">
    <vt:i4>0</vt:i4>
  </property>
</Properties>
</file>